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00" yWindow="420" windowWidth="15480" windowHeight="11220"/>
  </bookViews>
  <sheets>
    <sheet name="检索论文统计表" sheetId="1" r:id="rId1"/>
    <sheet name="Sheet2" sheetId="2" r:id="rId2"/>
    <sheet name="Sheet3" sheetId="3" r:id="rId3"/>
  </sheets>
  <definedNames>
    <definedName name="_xlnm._FilterDatabase" localSheetId="0" hidden="1">检索论文统计表!$Q$1:$Q$120</definedName>
  </definedNames>
  <calcPr calcId="145621"/>
</workbook>
</file>

<file path=xl/calcChain.xml><?xml version="1.0" encoding="utf-8"?>
<calcChain xmlns="http://schemas.openxmlformats.org/spreadsheetml/2006/main">
  <c r="L94" i="1" l="1"/>
  <c r="J94" i="1"/>
  <c r="J93" i="1"/>
  <c r="L93" i="1" s="1"/>
  <c r="M95" i="1" l="1"/>
  <c r="J24" i="1" l="1"/>
  <c r="L24" i="1" s="1"/>
  <c r="L29" i="1" l="1"/>
  <c r="L11" i="1"/>
  <c r="J61" i="1" l="1"/>
  <c r="L61" i="1" s="1"/>
  <c r="J10" i="1"/>
  <c r="L10" i="1" s="1"/>
  <c r="J74" i="1"/>
  <c r="L74" i="1" s="1"/>
  <c r="J18" i="1"/>
  <c r="L18" i="1" s="1"/>
  <c r="J8" i="1"/>
  <c r="L8" i="1" s="1"/>
  <c r="J43" i="1"/>
  <c r="L43" i="1" s="1"/>
  <c r="J44" i="1"/>
  <c r="L44" i="1" s="1"/>
  <c r="J71" i="1"/>
  <c r="L71" i="1" s="1"/>
  <c r="J67" i="1"/>
  <c r="L67" i="1" s="1"/>
  <c r="J45" i="1"/>
  <c r="L45" i="1" s="1"/>
  <c r="J49" i="1"/>
  <c r="L49" i="1" s="1"/>
  <c r="J40" i="1"/>
  <c r="L40" i="1" s="1"/>
  <c r="J50" i="1"/>
  <c r="L50" i="1" s="1"/>
  <c r="J59" i="1"/>
  <c r="L59" i="1" s="1"/>
  <c r="J82" i="1"/>
  <c r="L82" i="1" s="1"/>
  <c r="J41" i="1"/>
  <c r="L41" i="1" s="1"/>
  <c r="J70" i="1"/>
  <c r="L70" i="1" s="1"/>
  <c r="J57" i="1"/>
  <c r="L57" i="1" s="1"/>
  <c r="J77" i="1"/>
  <c r="L77" i="1" s="1"/>
  <c r="J78" i="1"/>
  <c r="L78" i="1" s="1"/>
  <c r="J79" i="1"/>
  <c r="L79" i="1" s="1"/>
  <c r="J83" i="1"/>
  <c r="L83" i="1" s="1"/>
  <c r="J36" i="1"/>
  <c r="L36" i="1" s="1"/>
  <c r="J42" i="1"/>
  <c r="L42" i="1" s="1"/>
  <c r="J60" i="1"/>
  <c r="L60" i="1" s="1"/>
  <c r="J39" i="1"/>
  <c r="L39" i="1" s="1"/>
  <c r="J9" i="1"/>
  <c r="L9" i="1" s="1"/>
  <c r="J46" i="1"/>
  <c r="L46" i="1" s="1"/>
  <c r="J12" i="1"/>
  <c r="L12" i="1" s="1"/>
  <c r="J88" i="1"/>
  <c r="L88" i="1" s="1"/>
  <c r="J84" i="1"/>
  <c r="L84" i="1" s="1"/>
  <c r="J56" i="1"/>
  <c r="L56" i="1" s="1"/>
  <c r="J75" i="1"/>
  <c r="L75" i="1" s="1"/>
  <c r="J90" i="1"/>
  <c r="L90" i="1" s="1"/>
  <c r="J17" i="1"/>
  <c r="L17" i="1" s="1"/>
  <c r="J63" i="1"/>
  <c r="L63" i="1" s="1"/>
  <c r="J14" i="1"/>
  <c r="L14" i="1" s="1"/>
  <c r="J91" i="1"/>
  <c r="L91" i="1" s="1"/>
  <c r="J64" i="1"/>
  <c r="L64" i="1" s="1"/>
  <c r="J86" i="1"/>
  <c r="L86" i="1" s="1"/>
  <c r="J92" i="1"/>
  <c r="L92" i="1" s="1"/>
  <c r="J15" i="1"/>
  <c r="L15" i="1" s="1"/>
  <c r="J51" i="1"/>
  <c r="L51" i="1" s="1"/>
  <c r="J65" i="1"/>
  <c r="L65" i="1" s="1"/>
  <c r="J47" i="1"/>
  <c r="L47" i="1" s="1"/>
  <c r="J66" i="1"/>
  <c r="L66" i="1" s="1"/>
  <c r="J85" i="1"/>
  <c r="L85" i="1" s="1"/>
  <c r="J76" i="1"/>
  <c r="L76" i="1" s="1"/>
  <c r="J33" i="1"/>
  <c r="L33" i="1" s="1"/>
  <c r="J53" i="1"/>
  <c r="L53" i="1" s="1"/>
  <c r="J81" i="1"/>
  <c r="L81" i="1" s="1"/>
  <c r="J30" i="1"/>
  <c r="L30" i="1" s="1"/>
  <c r="J55" i="1"/>
  <c r="L55" i="1" s="1"/>
  <c r="J35" i="1"/>
  <c r="L35" i="1" s="1"/>
  <c r="J20" i="1"/>
  <c r="L20" i="1" s="1"/>
  <c r="J21" i="1"/>
  <c r="L21" i="1" s="1"/>
  <c r="J62" i="1"/>
  <c r="L62" i="1" s="1"/>
  <c r="J38" i="1"/>
  <c r="L38" i="1" s="1"/>
  <c r="J73" i="1"/>
  <c r="L73" i="1" s="1"/>
  <c r="J52" i="1"/>
  <c r="L52" i="1" s="1"/>
  <c r="J58" i="1"/>
  <c r="L58" i="1" s="1"/>
  <c r="J80" i="1"/>
  <c r="L80" i="1" s="1"/>
  <c r="J28" i="1"/>
  <c r="L28" i="1" s="1"/>
  <c r="J22" i="1"/>
  <c r="L22" i="1" s="1"/>
  <c r="J34" i="1"/>
  <c r="L34" i="1" s="1"/>
  <c r="J54" i="1"/>
  <c r="L54" i="1" s="1"/>
  <c r="J23" i="1"/>
  <c r="L23" i="1" s="1"/>
  <c r="J25" i="1"/>
  <c r="L25" i="1" s="1"/>
  <c r="J69" i="1"/>
  <c r="L69" i="1" s="1"/>
  <c r="J87" i="1"/>
  <c r="L87" i="1" s="1"/>
  <c r="J16" i="1"/>
  <c r="L16" i="1" s="1"/>
  <c r="J32" i="1"/>
  <c r="L32" i="1" s="1"/>
  <c r="J13" i="1"/>
  <c r="L13" i="1" s="1"/>
  <c r="J4" i="1"/>
  <c r="L4" i="1" s="1"/>
  <c r="J5" i="1"/>
  <c r="L5" i="1" s="1"/>
  <c r="J72" i="1"/>
  <c r="L72" i="1" s="1"/>
  <c r="J3" i="1"/>
  <c r="L3" i="1" s="1"/>
  <c r="J48" i="1"/>
  <c r="L48" i="1" s="1"/>
  <c r="J27" i="1"/>
  <c r="L27" i="1" s="1"/>
  <c r="J31" i="1"/>
  <c r="L31" i="1" s="1"/>
  <c r="J19" i="1"/>
  <c r="L19" i="1" s="1"/>
  <c r="J26" i="1"/>
  <c r="L26" i="1" s="1"/>
  <c r="J68" i="1"/>
  <c r="L68" i="1" s="1"/>
  <c r="J7" i="1"/>
  <c r="L7" i="1" s="1"/>
  <c r="J6" i="1"/>
  <c r="L6" i="1" s="1"/>
  <c r="J89" i="1"/>
  <c r="L89" i="1" s="1"/>
  <c r="L95" i="1" l="1"/>
</calcChain>
</file>

<file path=xl/sharedStrings.xml><?xml version="1.0" encoding="utf-8"?>
<sst xmlns="http://schemas.openxmlformats.org/spreadsheetml/2006/main" count="1037" uniqueCount="552">
  <si>
    <t>检索类别</t>
  </si>
  <si>
    <t>考核人</t>
  </si>
  <si>
    <t>考核人总业绩点=检索业绩点*考核人所占比例</t>
  </si>
  <si>
    <t>往年给过考核人的业绩点</t>
  </si>
  <si>
    <t>论文名称</t>
  </si>
  <si>
    <t>检索号码</t>
  </si>
  <si>
    <t>作者名单中文</t>
  </si>
  <si>
    <t>考核人所占论文比例</t>
  </si>
  <si>
    <t>学校排名</t>
  </si>
  <si>
    <t>作者名单英文</t>
  </si>
  <si>
    <t>发表年月</t>
  </si>
  <si>
    <t>检索业绩点</t>
    <phoneticPr fontId="1" type="noConversion"/>
  </si>
  <si>
    <t>期刊名称/会议名称</t>
    <phoneticPr fontId="1" type="noConversion"/>
  </si>
  <si>
    <t>SCI</t>
    <phoneticPr fontId="1" type="noConversion"/>
  </si>
  <si>
    <t>SOLVING THE ACCURACY-DIVERSITY DILEMMA VIA DIRECTED RANDOM-WALKS - ART. NO. 016118</t>
  </si>
  <si>
    <t>HURST EXPONENTS FOR SHORT-TIME SERIES - ART. NO. 066114</t>
  </si>
  <si>
    <t>EFFECTS OF THE HIGH-ORDER CORRELATION ON INFORMATION FILTERING - ART. NO. 1250045</t>
  </si>
  <si>
    <t>INFORMATION FILTERING VIA CLUSTERING COEFFICIENTS OF USER-OBJECT BIPARTITE NETWORKS - ART. NO. 12500</t>
  </si>
  <si>
    <t>HEAT-CONDUCTION INFORMATION FILTERING VIA LOCAL INFORMATION OF BIPARTITE NETWORKS - ART. NO. 286</t>
  </si>
  <si>
    <t>FRACTAL ANALYSIS ON HUMAN DYNAMICS OF LIBRARY LOANS</t>
  </si>
  <si>
    <t>TECHNOLOGICAL-INNOVATION, BUSINESS CYCLES AND SELF-ORGANIZED CRITICALITY IN MARKET ECONOMIES - ART.</t>
  </si>
  <si>
    <t>VISITOR FLOW PATTERN OF EXPO 2010 - ART. NO. 070209</t>
  </si>
  <si>
    <t>MOBILE USER FORECAST AND POWER-LAW ACCELERATION INVARIANCE OF SCALE-FREE NETWORKS - ART. NO. 118902</t>
  </si>
  <si>
    <t>在检索清单中</t>
    <phoneticPr fontId="1" type="noConversion"/>
  </si>
  <si>
    <t>齐景超,杨会杰</t>
  </si>
  <si>
    <t>刘磊,刘建国,倪静,冷瑞,石珂瑞</t>
  </si>
  <si>
    <t>郭强,冷瑞,石珂瑞,刘建国</t>
  </si>
  <si>
    <t>樊超，郭进利，查一龙</t>
  </si>
  <si>
    <t>奚宁、保罗?奥默罗德、王有贵</t>
  </si>
  <si>
    <t>樊超，郭进利</t>
  </si>
  <si>
    <t>郭进利，郭照华，刘雪娇</t>
  </si>
  <si>
    <t>Liu-JG Shi-KR Guo-Q</t>
  </si>
  <si>
    <t>Qi-JC Yang-HJ</t>
  </si>
  <si>
    <t>Liu-L Liu-JG Ni-J Leng-R Shi-KR Guo-Q Xu-XM</t>
  </si>
  <si>
    <t>Guo-Q Leng-R Shi-KR Liu-JG</t>
  </si>
  <si>
    <t>Guo-Q Leng-R Shi-K Liu-JG</t>
  </si>
  <si>
    <t>Fan-C Guo-JL Zha-YL</t>
  </si>
  <si>
    <t>Xi-N Ormerod-P Wang-YG</t>
  </si>
  <si>
    <t>Fan-C Guo-JL</t>
  </si>
  <si>
    <t>Guo-JL Guo-ZH Liu-XJ</t>
  </si>
  <si>
    <t>PHYSICAL REVIEW E 2012, Vol 85, Iss 1, pp 6118-6118</t>
  </si>
  <si>
    <t>PHYSICAL REVIEW E 2011, Vol 84, Iss 6, pp 6114-6114</t>
  </si>
  <si>
    <t>INTERNATIONAL JOURNAL OF MODERN PHYSICS C 2012, Vol 23, Iss 6, pp 50045-50045</t>
  </si>
  <si>
    <t>INTERNATIONAL JOURNAL OF MODERN PHYSICS C 2012, Vol 23, Iss 2, pp 50012-50012</t>
  </si>
  <si>
    <t>EUROPEAN PHYSICAL JOURNAL B 2012, Vol 85, Iss 8, pp 286-286</t>
  </si>
  <si>
    <t>PHYSICA A-STATISTICAL MECHANICS AND ITS APPLICATIONS 2012, Vol 391, Iss 24, pp 6617-6625</t>
  </si>
  <si>
    <t>EPL 2012, Vol 97, Iss 6, pp 68005-68005</t>
  </si>
  <si>
    <t>CHINESE PHYSICS B 2012, Vol 21, Iss 7, pp 70209-70209</t>
  </si>
  <si>
    <t>CHINESE PHYSICS B 2011, Vol 20, Iss 11, pp 18902-18902</t>
  </si>
  <si>
    <t>第1名</t>
    <phoneticPr fontId="1" type="noConversion"/>
  </si>
  <si>
    <t>SCI补充</t>
    <phoneticPr fontId="1" type="noConversion"/>
  </si>
  <si>
    <t>张文轻，邱路，肖琴，杨会杰，张庆军，王建勇</t>
  </si>
  <si>
    <t>Evaluation of scale invariance in physiological signals by means of balanced estimation of diffusion entropy</t>
  </si>
  <si>
    <t>Zhang, WQ; Qiu, L; Xiao, Q; Yang, HJ; Zhang, QJ; Wang, JY</t>
  </si>
  <si>
    <t>PHYSICAL REVIEW E 2012, Vol86, Iss 5, pp 056107[7 pages]</t>
  </si>
  <si>
    <t>SCIE</t>
    <phoneticPr fontId="1" type="noConversion"/>
  </si>
  <si>
    <t>Cellular Automata-based Optimization of the Spin-Glass Discrete Problem in a Ferromagnetic and Anti- ferromagnetic Material</t>
  </si>
  <si>
    <t>Visitor flow pattern of Expo 2010</t>
  </si>
  <si>
    <t>An Extrapolated Iterative Algorithm for Multiple-Set Split Feasibility Problem</t>
  </si>
  <si>
    <t>Uncertain pure linguistic hybrid harmonic averaging operator and generalized interval aggregation operator based approach to group decision making</t>
  </si>
  <si>
    <t>Inertial projection algorithms for convex feasibility problem</t>
  </si>
  <si>
    <t>Applications of Support Vector Machine in modeling and forecasting stock market volatility</t>
  </si>
  <si>
    <t>EFFECTS OF THE HIGH-ORDER CORRELATION ON INFORMATION FILTERING</t>
  </si>
  <si>
    <t>INFORMATION FILTERING VIA CLUSTERING COEFFICIENTS OF USER-OBJECT BIPARTITE NETWORKS</t>
  </si>
  <si>
    <t>Piecewise Smooth Lyapunov Function for a Nonlinear Dynamical System</t>
  </si>
  <si>
    <t>Necessary Optimality Conditions for a Class of Impulsive and Switching Systems</t>
  </si>
  <si>
    <t>A Perturbed Projection Algorithm with Inertial Technique for Split Feasibility Problem</t>
  </si>
  <si>
    <t>Fractal analysis on human dynamics of library loans</t>
  </si>
  <si>
    <t>Technological innovation, business cycles and self-organized criticality in market economies</t>
  </si>
  <si>
    <t>Urban freeway users' diversion response to variable message sign displaying the travel time of both freeway and local street</t>
  </si>
  <si>
    <t>在检索清单中</t>
    <phoneticPr fontId="1" type="noConversion"/>
  </si>
  <si>
    <t>何建佳、徐福缘</t>
  </si>
  <si>
    <t>党亚峥，高岩</t>
  </si>
  <si>
    <t>彭勃 叶春明 曾守真</t>
  </si>
  <si>
    <t>党亚峥，高岩，李丽花</t>
  </si>
  <si>
    <t>吴德汉，王恒山</t>
  </si>
  <si>
    <t>高岩</t>
  </si>
  <si>
    <t>李丽花、高岩、王格霞</t>
  </si>
  <si>
    <t>党亚峥，高岩，韩艳丽</t>
  </si>
  <si>
    <t>干宏程 叶昕</t>
  </si>
  <si>
    <t>齐景超, 杨会杰</t>
  </si>
  <si>
    <t>He, JJ; Xu, FG</t>
  </si>
  <si>
    <t>Fan, C; Guo, JL</t>
  </si>
  <si>
    <t>Dang, YZ; Gao, Y</t>
  </si>
  <si>
    <t>Peng, B; Ye, CM; Zeng, SZ</t>
  </si>
  <si>
    <t>Dang, YZ; Gao, Y; Li, LH</t>
  </si>
  <si>
    <t>Ou, P; Wang, HS</t>
  </si>
  <si>
    <t>Liu, L; Liu, JG; Ni, J; Leng, R; Shi, KR; Guo, Q; Xu, XM</t>
  </si>
  <si>
    <t>Guo, Q; Leng, R; Shi, KR; Liu, JG</t>
  </si>
  <si>
    <t>Gao, Y</t>
  </si>
  <si>
    <t>Li, LH; Gao, Y; Wang, GX</t>
  </si>
  <si>
    <t>Dang, YZ; Gao, Y; Han, YL</t>
  </si>
  <si>
    <t>Fan, C; Guo, JL; Zha, YL</t>
  </si>
  <si>
    <t>Xi, N; Ormerod, P; Wang, YG</t>
  </si>
  <si>
    <t>Gan, H; Ye, X</t>
  </si>
  <si>
    <t>APPLIED MATHEMATICS &amp; INFORMATION SCIENCES</t>
  </si>
  <si>
    <t>CHINESE PHYSICS B</t>
  </si>
  <si>
    <t>ABSTRACT AND APPLIED ANALYSIS</t>
  </si>
  <si>
    <t>KNOWLEDGE-BASED SYSTEMS</t>
  </si>
  <si>
    <t>JOURNAL OF SYSTEMS ENGINEERING AND ELECTRONICS</t>
  </si>
  <si>
    <t>INFORMATION-AN INTERNATIONAL INTERDISCIPLINARY JOURNAL</t>
  </si>
  <si>
    <t>INTERNATIONAL JOURNAL OF MODERN PHYSICS C</t>
  </si>
  <si>
    <t>JOURNAL OF CONVEX ANALYSIS</t>
  </si>
  <si>
    <t>JOURNAL OF APPLIED MATHEMATICS</t>
  </si>
  <si>
    <t>PHYSICA A-STATISTICAL MECHANICS AND ITS APPLICATIONS</t>
  </si>
  <si>
    <t>PHYSICAL REVIEW E</t>
  </si>
  <si>
    <t>EPL</t>
  </si>
  <si>
    <t>IET INTELLIGENT TRANSPORT SYSTEMS</t>
  </si>
  <si>
    <t>SCIE补充</t>
    <phoneticPr fontId="1" type="noConversion"/>
  </si>
  <si>
    <t>与SCI检索重复</t>
    <phoneticPr fontId="1" type="noConversion"/>
  </si>
  <si>
    <t>与SCIE检索重复</t>
    <phoneticPr fontId="1" type="noConversion"/>
  </si>
  <si>
    <t>EI期刊</t>
    <phoneticPr fontId="1" type="noConversion"/>
  </si>
  <si>
    <t>Hurst exponents for short time series</t>
  </si>
  <si>
    <t>Inductive benefit simulation algorithm of VMS travel time</t>
  </si>
  <si>
    <t>The supernetwork model of social networking services</t>
  </si>
  <si>
    <t>A study on the dynamic simulation on the innovation capability of Chinese automotive enterprises</t>
  </si>
  <si>
    <t>Knowledge evolution particle swarm optimization for solving flow shop scheduling problem with fuzzy due date</t>
  </si>
  <si>
    <t>Research on the optimal toll and its evaluation method in a multi-type stochastic transportation system with emission control</t>
  </si>
  <si>
    <t>A new strategy for hedging</t>
  </si>
  <si>
    <t>Description logic based extended predictive model markup language EPMML</t>
  </si>
  <si>
    <t>Intuitionistic fuzzy set based fuzzy information system model</t>
  </si>
  <si>
    <t>Cooperation concept and implementation of cloud manufacturing</t>
  </si>
  <si>
    <t>Modeling traffic model driven route choice simulator in UML</t>
  </si>
  <si>
    <t>Nonparametric financial volatility modelling based on the relevance vector machines</t>
  </si>
  <si>
    <t>An improved localisation algorithm for performance improvement</t>
  </si>
  <si>
    <t>A simulation tool for in-vehicle navigation systems evaluation</t>
  </si>
  <si>
    <t>Bees algorithm for function optimization</t>
  </si>
  <si>
    <t>干宏程 杨珍珍</t>
  </si>
  <si>
    <t>尚艳超，王恒山，王艳灵</t>
  </si>
  <si>
    <t>张峥；刘晓静；何园</t>
  </si>
  <si>
    <t>唐海波 叶春明 刘长平 柯军</t>
  </si>
  <si>
    <t>李学迁，朱道立，刘美玲</t>
  </si>
  <si>
    <t>张文轻,邱路,肖琴,杨会杰,张庆军,王建勇</t>
  </si>
  <si>
    <t>李昌帅，方厚政</t>
  </si>
  <si>
    <t>朱小栋，肖芳雄，黄志球，沈国华，靳玲</t>
  </si>
  <si>
    <t>朱小栋，王恒山，卢菁</t>
  </si>
  <si>
    <t>台德艺，徐福缘</t>
  </si>
  <si>
    <t>朱小栋，干宏程，刘臣，樊重俊</t>
  </si>
  <si>
    <t>高宏</t>
  </si>
  <si>
    <t>胡伟，徐福缘</t>
  </si>
  <si>
    <t>干宏程 卫军</t>
  </si>
  <si>
    <t>刘勇，马良</t>
  </si>
  <si>
    <t>Ou, Phichhang (1); Wang, Hengshan (1)</t>
  </si>
  <si>
    <t>Qi, Jingchao (1); Yang, Huijie (1)</t>
  </si>
  <si>
    <t>Gan, Hong-Cheng (1); Yang, Zhen-Zhen (1)</t>
  </si>
  <si>
    <t>Shang, Yan-Chao (1); Wang, Heng-Shan (1); Wang, Yan-Ling (1)</t>
  </si>
  <si>
    <t>Zhang, Zheng (1); Liu, Xiaojing (1); He, Yuan (1)</t>
  </si>
  <si>
    <t>Tang, Hai-Bo (1); Ye, Chun-Ming (1); Liu, Chang-Ping (1); Ke, Jun (1)</t>
  </si>
  <si>
    <t>Li, Xue-Qian (1); Zhu, Dao-Li (2); Liu, Mei-Ling (3)</t>
  </si>
  <si>
    <t>Zhang, Wenqing (1); Qiu, Lu (1); Xiao, Qin (1); Yang, Huijie (1); Zhang, Qingjun (2); Wang, Jianyong (3)</t>
  </si>
  <si>
    <t>Li, Chang-Shuai (1); Fang, Hou-zheng (1)</t>
  </si>
  <si>
    <t>Zhu, Xiao-Dong (1); Xiao, Fang-Xiong (3); Huang, Zhi-Qiu (2); Shen, Guo-Hua (2); Jin, Ling (2)</t>
  </si>
  <si>
    <t>Zhu, Xiao-Dong (1); Wang, Heng-Shan (1); Lu, Jing (3)</t>
  </si>
  <si>
    <t>Tai, De-Yi (1); Xu, Fu-Yuan (1); Hu, Wei (1)</t>
  </si>
  <si>
    <t>Yingmei, Pei (1); Chunming, Ye (1); Cuihong, Zuo (2)</t>
  </si>
  <si>
    <t>Gan, H. (1); Ye, X. (2)</t>
  </si>
  <si>
    <t>Zhu, Xiao-Dong (1); Gan, Hong-Cheng (2); Liu, Chen (1); Fan, Chong-Jun (1)</t>
  </si>
  <si>
    <t>Gao, Hong (1)</t>
  </si>
  <si>
    <t>Hu, Wei (1); Xu, Fu-Yuan (1)</t>
  </si>
  <si>
    <t>Gan, Hongcheng (1); Wei, June (2)</t>
  </si>
  <si>
    <t>Peng, Bo (1); Ye, Chunming (1); Zeng, Shouzhen (2)</t>
  </si>
  <si>
    <t>Fan, Chao (1); Guo, Jin-Li (1)</t>
  </si>
  <si>
    <t>Liu, Yong (1); Ma, Liang (1)</t>
  </si>
  <si>
    <t>Fan, Chao (1); Guo, Jin-Li (1); Zha, Yi-Long (4)</t>
  </si>
  <si>
    <t>Pei yingming  ；Ye chunming  ；Zuo cuihong</t>
  </si>
  <si>
    <t>International Journal of Computers and Applications</t>
  </si>
  <si>
    <t>Physical Review E - Statistical, Nonlinear, and Soft Matter Physics</t>
  </si>
  <si>
    <t>Jiaotong Yunshu Gongcheng Xuebao/Journal of Traffic and Transportation Engineering</t>
  </si>
  <si>
    <t>Journal of Donghua University (English Edition)</t>
  </si>
  <si>
    <t>Qiche Gongcheng/Automotive Engineering</t>
  </si>
  <si>
    <t>Jisuanji Jicheng Zhizao Xitong/Computer Integrated Manufacturing Systems, CIMS</t>
  </si>
  <si>
    <t>Xitong Gongcheng Lilun yu Shijian/System Engineering Theory and Practice</t>
  </si>
  <si>
    <t>Journal of Convergence Information Technology</t>
  </si>
  <si>
    <t>Jisuanji Xuebao/Chinese Journal of Computers</t>
  </si>
  <si>
    <t>Kongzhi yu Juece/Control and Decision</t>
  </si>
  <si>
    <t>Advances in Information Sciences and Service Sciences</t>
  </si>
  <si>
    <t>IET Intelligent Transport Systems</t>
  </si>
  <si>
    <t>International Journal of Digital Content Technology and its Applications</t>
  </si>
  <si>
    <t>International Journal of Modelling and Simulation</t>
  </si>
  <si>
    <t>International Journal of Mobile Communications</t>
  </si>
  <si>
    <t>Knowledge-Based Systems</t>
  </si>
  <si>
    <t>Chinese Physics B</t>
  </si>
  <si>
    <t>Physica A</t>
  </si>
  <si>
    <t>international journal of advancements in computing technology</t>
  </si>
  <si>
    <t>EI期刊补充</t>
    <phoneticPr fontId="1" type="noConversion"/>
  </si>
  <si>
    <t>EI：20130215888036</t>
    <phoneticPr fontId="1" type="noConversion"/>
  </si>
  <si>
    <t>第2名</t>
    <phoneticPr fontId="1" type="noConversion"/>
  </si>
  <si>
    <t>Expert system reasoning model in sporting events based on agent technology</t>
  </si>
  <si>
    <t>EI：20130616005426</t>
    <phoneticPr fontId="1" type="noConversion"/>
  </si>
  <si>
    <t>陶潜、徐福源、王林波</t>
  </si>
  <si>
    <t xml:space="preserve">Tao, Qian1; Xu, Fuyuan2; Wang, Linbo1 </t>
  </si>
  <si>
    <t>International Review on Computers and Software</t>
  </si>
  <si>
    <t>A Study of Third-party Online Payment: Risk Control and Supervision Analysis</t>
  </si>
  <si>
    <t>Analysis of Coordination Degree of China's Financial Development and Economic Development Based on Systems Engineering</t>
  </si>
  <si>
    <t>The Developing Situation and Strategy of Shanghai's Service Economy in the Urban-Transformation</t>
  </si>
  <si>
    <t>Cloud Manufacturing based on Cooperative Concept of SDN</t>
  </si>
  <si>
    <t>Freight structure optimization method based on the industrial structure</t>
  </si>
  <si>
    <t>Sensitivity Analysis of Probe Data Characteristics on Traffic Control Strategy in Vehicle Infrastructure Integration</t>
  </si>
  <si>
    <t xml:space="preserve"> A method of service quality monitoring in contact centers with impatient customers</t>
  </si>
  <si>
    <t>Truncated Newton method for solving minimax problems</t>
  </si>
  <si>
    <t>Different effects of monetary policy on rural and urban prices</t>
  </si>
  <si>
    <t>A Study on Transportation Infrastructure and Upgrading of Industrial Structure in China</t>
  </si>
  <si>
    <t>The Evaluation of After-sales Service Quality of Cars Based on AHP-BP</t>
  </si>
  <si>
    <t>Stochastic traffic assignment model based on travel time reliability</t>
  </si>
  <si>
    <t>The research to customer satisfaction factors of commercial bank -A case study of Shaoxing branch of Industrial and Commercial bank of China</t>
  </si>
  <si>
    <t>Design and application of a network platform for electronic contract making</t>
  </si>
  <si>
    <t>Study on cluster supply chain synergetic management</t>
  </si>
  <si>
    <t>Systen dynamic model of housing fluctuations based on the impact of real estate tax institution and trading behavior</t>
  </si>
  <si>
    <t>A Study on the Interactive Relationship between Regional Human Capital and Industrial Structure Adjustment in Shanghai</t>
  </si>
  <si>
    <t>Analysis and Countermeasure Study on Human Resource Plight of Small and Medium-sized Enterprises</t>
  </si>
  <si>
    <t>Cloud manufacturing based on cooperative concept of SDN</t>
  </si>
  <si>
    <t>A new method to identify repositioned drugs for prostate cancer</t>
  </si>
  <si>
    <t xml:space="preserve">Cellular Competitive Decision Algorithm for minimum ratio spanning tree     </t>
  </si>
  <si>
    <t>A Simple Method on Staffing Scheduling in Multi-skill Call Center</t>
  </si>
  <si>
    <t xml:space="preserve"> PDF417 Barcode and Digital Anti-fake Technology in Applications of Cigarettes</t>
  </si>
  <si>
    <t>Improving manufacturing management with activity based costing</t>
  </si>
  <si>
    <t>Maintaining manufacturing viability in difficult times with the balanced scorecard</t>
  </si>
  <si>
    <t>Multi-agent based architecture supporting collaborative product lightweight design</t>
  </si>
  <si>
    <t>A kind of mechanism based agent model design</t>
  </si>
  <si>
    <t>EI：20124815718226</t>
    <phoneticPr fontId="1" type="noConversion"/>
  </si>
  <si>
    <t>EI：20130615985628</t>
    <phoneticPr fontId="1" type="noConversion"/>
  </si>
  <si>
    <t>EI：20124015485117</t>
    <phoneticPr fontId="1" type="noConversion"/>
  </si>
  <si>
    <t>EI：20124415623851</t>
    <phoneticPr fontId="1" type="noConversion"/>
  </si>
  <si>
    <t>EI：20124315606806</t>
    <phoneticPr fontId="1" type="noConversion"/>
  </si>
  <si>
    <t>EI：20124315606833</t>
    <phoneticPr fontId="1" type="noConversion"/>
  </si>
  <si>
    <t>EI：20121114850070</t>
    <phoneticPr fontId="1" type="noConversion"/>
  </si>
  <si>
    <t>EI：20114714535050</t>
    <phoneticPr fontId="1" type="noConversion"/>
  </si>
  <si>
    <t>EI：20124015485154</t>
    <phoneticPr fontId="1" type="noConversion"/>
  </si>
  <si>
    <t>EI：20122115054624</t>
    <phoneticPr fontId="1" type="noConversion"/>
  </si>
  <si>
    <t>EI：20120414712475</t>
    <phoneticPr fontId="1" type="noConversion"/>
  </si>
  <si>
    <t>EI：20124515638023</t>
    <phoneticPr fontId="1" type="noConversion"/>
  </si>
  <si>
    <t>EI：20124315606811</t>
    <phoneticPr fontId="1" type="noConversion"/>
  </si>
  <si>
    <t>EI：20124315606795</t>
    <phoneticPr fontId="1" type="noConversion"/>
  </si>
  <si>
    <t>EI：20121414923050</t>
    <phoneticPr fontId="1" type="noConversion"/>
  </si>
  <si>
    <t>EI：20124615669880</t>
    <phoneticPr fontId="1" type="noConversion"/>
  </si>
  <si>
    <t>EI：20121414923659</t>
    <phoneticPr fontId="1" type="noConversion"/>
  </si>
  <si>
    <t>EI：2012401548115</t>
    <phoneticPr fontId="1" type="noConversion"/>
  </si>
  <si>
    <t>EI：20125015787637</t>
    <phoneticPr fontId="1" type="noConversion"/>
  </si>
  <si>
    <t>EI：20121214875365</t>
    <phoneticPr fontId="1" type="noConversion"/>
  </si>
  <si>
    <t>EI：20121214875518</t>
    <phoneticPr fontId="1" type="noConversion"/>
  </si>
  <si>
    <t>EI：20120214667376</t>
    <phoneticPr fontId="1" type="noConversion"/>
  </si>
  <si>
    <t>EI：20121314895953</t>
    <phoneticPr fontId="1" type="noConversion"/>
  </si>
  <si>
    <t>CPCIS会议论文</t>
    <phoneticPr fontId="1" type="noConversion"/>
  </si>
  <si>
    <t>EI会议论文</t>
    <phoneticPr fontId="1" type="noConversion"/>
  </si>
  <si>
    <t>第1名</t>
    <phoneticPr fontId="1" type="noConversion"/>
  </si>
  <si>
    <t>第2名</t>
    <phoneticPr fontId="1" type="noConversion"/>
  </si>
  <si>
    <t>赵喜，孙英隽</t>
  </si>
  <si>
    <t>刁节文  郭亚娟</t>
  </si>
  <si>
    <t>孟媛；陈敬良；杨扬</t>
  </si>
  <si>
    <t>夏晓梅，马晓旦</t>
  </si>
  <si>
    <t>姚佼，杨晓光</t>
  </si>
  <si>
    <t>李军祥，戴韬，霍佳震，苏强</t>
  </si>
  <si>
    <t>李军祥，于波，张淑婷</t>
  </si>
  <si>
    <t>赵旭，孔刘柳</t>
  </si>
  <si>
    <t>董辰，孔刘柳</t>
  </si>
  <si>
    <t>戴静晖，蒋艳</t>
  </si>
  <si>
    <t>程怡然、韩印、江新凯、顾佳磊</t>
  </si>
  <si>
    <t>李小明，陈敬良</t>
  </si>
  <si>
    <t>杨坚争，夏云超</t>
  </si>
  <si>
    <t>李芳，邱俊如</t>
  </si>
  <si>
    <t>孙绍荣，任思蓉</t>
  </si>
  <si>
    <t>林凤 陈瑾雯</t>
  </si>
  <si>
    <t>林凤 赵倩</t>
  </si>
  <si>
    <t>台德艺；徐福缘</t>
  </si>
  <si>
    <t>吴自凯，王勇，陈洛南</t>
  </si>
  <si>
    <t>熊小华,宁爱兵</t>
  </si>
  <si>
    <t>戴韬，李军祥</t>
  </si>
  <si>
    <t>吴高峰，李军祥，王建新</t>
  </si>
  <si>
    <t>Werner, Michael L.；徐福缘</t>
  </si>
  <si>
    <t>刘正；徐福缘；潘凯；顾新建；张永伟</t>
  </si>
  <si>
    <t>陶倩、徐福缘</t>
  </si>
  <si>
    <t>Zhao, X; Sun, YJ</t>
  </si>
  <si>
    <t>Diao, JW; Guo, YJ</t>
  </si>
  <si>
    <t>Meng, Y; Chen, JL; Yang, Y</t>
  </si>
  <si>
    <t>Tai, DY; Xu, FY</t>
  </si>
  <si>
    <t>Hong, G</t>
  </si>
  <si>
    <t>Xia xiaomei;Ma,xiaodan</t>
  </si>
  <si>
    <t>Yao,J;Yang XG</t>
  </si>
  <si>
    <t xml:space="preserve"> Li Junxiang, Dai Tao, Huo Jiazhen, Su Qiang</t>
  </si>
  <si>
    <t>Li Junxiang, Yu Bo, Zhang Shuting</t>
  </si>
  <si>
    <t>Xu Zhao , Liuliu Kong</t>
  </si>
  <si>
    <t>Chen Dong, Liuliu Kong</t>
  </si>
  <si>
    <t>Jinghui Dai，Yan Jiang</t>
  </si>
  <si>
    <t>Cheng yiran;Han yin;Jiang,Xinkai;Gu jialei</t>
  </si>
  <si>
    <t>Li xiaoming,Chen jingliang</t>
  </si>
  <si>
    <t>Yang,jianzheng;Xia yunchao</t>
  </si>
  <si>
    <t>Li fang;Qiu junru</t>
  </si>
  <si>
    <t>Lin Feng;Chen Jinwen</t>
  </si>
  <si>
    <t>Linf Feng；Zhao Qian</t>
  </si>
  <si>
    <t>Tai, Deyi；Xu, Fuyuan</t>
  </si>
  <si>
    <t>Wu,ZK;Wang,Y;Chen,LN</t>
  </si>
  <si>
    <t>Xiong Xiaohua, Ning Aibing</t>
  </si>
  <si>
    <t>Dai Tao, Li Junxiang</t>
  </si>
  <si>
    <t xml:space="preserve">Wu Gaofeng, Li Junxiang,Wang Jianxin </t>
  </si>
  <si>
    <t xml:space="preserve">Werner, Michael L.；Xu, Fuyuan </t>
  </si>
  <si>
    <t>Werner, Michael L.；Xu, Fuyuan</t>
  </si>
  <si>
    <t>Liu, Zheng; Xu, Fuyuan; Pan, Kai; Gu, Xinjian; Zhang, Yongwei</t>
  </si>
  <si>
    <t>Tao, Qian；Xu, Fuyuan；Wang, Linbo；Han, Siyin</t>
  </si>
  <si>
    <t>11th Wuhan International Conference on E-Business</t>
  </si>
  <si>
    <t>9th International Conference on Innovation and Management</t>
  </si>
  <si>
    <t>International Conference on Management Innovation and Public Policy (ICMIPP)</t>
  </si>
  <si>
    <t>3rd International Conference on Manufacturing Science and Engineering (ICMSE 2012)</t>
  </si>
  <si>
    <t>International Conference on Mechanical Engineering and Technology (ICMET 2011)</t>
  </si>
  <si>
    <t>12th Workshop on Well-Posedness of Optimization Problems and Related Topics</t>
  </si>
  <si>
    <t>1st/2012 International Conference on?Civil, Architectural and Hydraulic Engineering (ICCAHE 2012)?</t>
  </si>
  <si>
    <t>12th COTA International Conference of Transportation Professionals, CICTP2012</t>
  </si>
  <si>
    <t>The 9th  International Conference on Service Systems and Service Management (ICSSSM 12)</t>
  </si>
  <si>
    <t>2012 International Joint Conference on Computational Sciences and Optimization</t>
  </si>
  <si>
    <t>Proceedings of the Sixth International Conference on Management Science and Engineering Management</t>
  </si>
  <si>
    <t>2012 Fifth International Conference on Intelligent Computation Technology and Automation (ICICTA2012)</t>
  </si>
  <si>
    <t>2011 3rd international conference on mechanical and electronics engineering,ICMEE2011</t>
  </si>
  <si>
    <t>2012 9th international conference on service system and service management-proceedings of ICSSSM'12</t>
  </si>
  <si>
    <t>Proceedings of the sixth international conference on management science and engineering management</t>
  </si>
  <si>
    <t>3rd international Conference on Manufacturing Science and Engineering, ICMSE 2012</t>
  </si>
  <si>
    <t>2012 IEEE 6th International Conference on Systems Biology</t>
  </si>
  <si>
    <t>2012 International Conference on Mechatronics and Intelligent Materials</t>
  </si>
  <si>
    <t>The 2nd International Conference on Advanced Design and Manufacturing Engineering (ADME 2012)</t>
  </si>
  <si>
    <t>International Conference on Computer, Informatics, Cybernetics and Applications 2011, CICA 2011</t>
  </si>
  <si>
    <t>2012 2nd International Conference on Electric and Electronics, EEIC 2012</t>
  </si>
  <si>
    <t>SSCI</t>
    <phoneticPr fontId="1" type="noConversion"/>
  </si>
  <si>
    <t>A study on the relations between self-confident personality and mental health of university students</t>
  </si>
  <si>
    <t>A study on psychological education mechanism of college students' entrepreneurship</t>
  </si>
  <si>
    <t>A research on harmonious personality and its cultivation for college students</t>
  </si>
  <si>
    <t>SSCI补充</t>
    <phoneticPr fontId="1" type="noConversion"/>
  </si>
  <si>
    <t>在检索清单中</t>
    <phoneticPr fontId="1" type="noConversion"/>
  </si>
  <si>
    <t>WOS：000307377703387</t>
    <phoneticPr fontId="1" type="noConversion"/>
  </si>
  <si>
    <t xml:space="preserve">干宏程 卫军 </t>
  </si>
  <si>
    <t>车丽萍</t>
  </si>
  <si>
    <t>车丽萍，李潇</t>
  </si>
  <si>
    <t>Gan, HC; Wei, JN</t>
  </si>
  <si>
    <t>Hu, W; Xu, FY</t>
  </si>
  <si>
    <t>Che, LP</t>
  </si>
  <si>
    <t>Che, LP；Xiao Li</t>
  </si>
  <si>
    <t>INTERNATIONAL JOURNAL OF MOBILE COMMUNICATIONS</t>
  </si>
  <si>
    <t>INTERNATIONAL JOURNAL OF PSYCHOLOGY</t>
  </si>
  <si>
    <t>EVALUATION OF SCALE INVARIANCE IN PHYSIOLOGICAL SIGNALS BY MEANS OF BALANCED ESTIMATION OF DIFFUSION ENTROPY.</t>
  </si>
  <si>
    <t xml:space="preserve">张文轻,邱路,肖琴,杨会杰,张庆军,王建勇 </t>
  </si>
  <si>
    <t>第1名</t>
    <phoneticPr fontId="1" type="noConversion"/>
  </si>
  <si>
    <t>Zhang, Wenqing; Qiu, Lu; Xiao, Qin; Yang, Huijie; Zhang, Qingjun; Wang, Jianyong</t>
  </si>
  <si>
    <t>Physical review. E, Statistical, nonlinear, and soft matter physics</t>
  </si>
  <si>
    <t>Medline</t>
    <phoneticPr fontId="1" type="noConversion"/>
  </si>
  <si>
    <t>CICPSSH会议论文</t>
    <phoneticPr fontId="1" type="noConversion"/>
  </si>
  <si>
    <t>Analysis on the Function of Public Opinion Online in the Process of Constructing Policy Problem</t>
  </si>
  <si>
    <t>朱水成</t>
  </si>
  <si>
    <t>刁节文   郭亚娟</t>
  </si>
  <si>
    <t>Zhu, SC</t>
  </si>
  <si>
    <t>重复，不再计算</t>
    <phoneticPr fontId="1" type="noConversion"/>
  </si>
  <si>
    <t>重复，不再计算</t>
    <phoneticPr fontId="1" type="noConversion"/>
  </si>
  <si>
    <t>重复，不再计算</t>
    <phoneticPr fontId="1" type="noConversion"/>
  </si>
  <si>
    <t>2013年业绩点=考核人总业绩点-往年考核人业绩点</t>
    <phoneticPr fontId="1" type="noConversion"/>
  </si>
  <si>
    <t>孙英隽</t>
    <phoneticPr fontId="1" type="noConversion"/>
  </si>
  <si>
    <t>刁节文</t>
    <phoneticPr fontId="1" type="noConversion"/>
  </si>
  <si>
    <t>高宏</t>
    <phoneticPr fontId="1" type="noConversion"/>
  </si>
  <si>
    <t>徐福缘</t>
    <phoneticPr fontId="1" type="noConversion"/>
  </si>
  <si>
    <t>陈敬良</t>
    <phoneticPr fontId="1" type="noConversion"/>
  </si>
  <si>
    <t>李军祥</t>
    <phoneticPr fontId="1" type="noConversion"/>
  </si>
  <si>
    <t>吴自凯</t>
    <phoneticPr fontId="1" type="noConversion"/>
  </si>
  <si>
    <t>林凤</t>
    <phoneticPr fontId="1" type="noConversion"/>
  </si>
  <si>
    <t>孔刘柳</t>
    <phoneticPr fontId="1" type="noConversion"/>
  </si>
  <si>
    <t>宁爱兵</t>
    <phoneticPr fontId="1" type="noConversion"/>
  </si>
  <si>
    <t>杨坚争</t>
    <phoneticPr fontId="1" type="noConversion"/>
  </si>
  <si>
    <t>夏晓梅</t>
    <phoneticPr fontId="1" type="noConversion"/>
  </si>
  <si>
    <t>马晓旦</t>
    <phoneticPr fontId="1" type="noConversion"/>
  </si>
  <si>
    <t>姚佼</t>
    <phoneticPr fontId="1" type="noConversion"/>
  </si>
  <si>
    <t>韩印</t>
    <phoneticPr fontId="1" type="noConversion"/>
  </si>
  <si>
    <t>李芳</t>
    <phoneticPr fontId="1" type="noConversion"/>
  </si>
  <si>
    <t>孙绍荣</t>
    <phoneticPr fontId="1" type="noConversion"/>
  </si>
  <si>
    <t>蒋艳</t>
    <phoneticPr fontId="1" type="noConversion"/>
  </si>
  <si>
    <t>陈敬良</t>
    <phoneticPr fontId="1" type="noConversion"/>
  </si>
  <si>
    <t>方厚政</t>
    <phoneticPr fontId="1" type="noConversion"/>
  </si>
  <si>
    <t>张峥</t>
    <phoneticPr fontId="1" type="noConversion"/>
  </si>
  <si>
    <t>叶春明</t>
    <phoneticPr fontId="1" type="noConversion"/>
  </si>
  <si>
    <t>马良</t>
    <phoneticPr fontId="1" type="noConversion"/>
  </si>
  <si>
    <t>朱小栋</t>
    <phoneticPr fontId="1" type="noConversion"/>
  </si>
  <si>
    <t>高宏</t>
    <phoneticPr fontId="1" type="noConversion"/>
  </si>
  <si>
    <t>王恒山</t>
    <phoneticPr fontId="1" type="noConversion"/>
  </si>
  <si>
    <t>干宏程</t>
    <phoneticPr fontId="1" type="noConversion"/>
  </si>
  <si>
    <t>叶春明</t>
    <phoneticPr fontId="1" type="noConversion"/>
  </si>
  <si>
    <t>刘臣</t>
    <phoneticPr fontId="1" type="noConversion"/>
  </si>
  <si>
    <t>李学迁</t>
    <phoneticPr fontId="1" type="noConversion"/>
  </si>
  <si>
    <t>郭强</t>
    <phoneticPr fontId="1" type="noConversion"/>
  </si>
  <si>
    <t>刘建国</t>
    <phoneticPr fontId="1" type="noConversion"/>
  </si>
  <si>
    <t>杨会杰</t>
    <phoneticPr fontId="1" type="noConversion"/>
  </si>
  <si>
    <t>郭进利</t>
    <phoneticPr fontId="1" type="noConversion"/>
  </si>
  <si>
    <t>刘建国</t>
    <phoneticPr fontId="1" type="noConversion"/>
  </si>
  <si>
    <t>高岩</t>
    <phoneticPr fontId="1" type="noConversion"/>
  </si>
  <si>
    <t>王恒山</t>
    <phoneticPr fontId="1" type="noConversion"/>
  </si>
  <si>
    <t>何建佳</t>
    <phoneticPr fontId="1" type="noConversion"/>
  </si>
  <si>
    <t>徐福缘</t>
    <phoneticPr fontId="1" type="noConversion"/>
  </si>
  <si>
    <t>倪静</t>
    <phoneticPr fontId="1" type="noConversion"/>
  </si>
  <si>
    <t>郭强</t>
    <phoneticPr fontId="1" type="noConversion"/>
  </si>
  <si>
    <t>奚宁</t>
    <phoneticPr fontId="1" type="noConversion"/>
  </si>
  <si>
    <t>叶春明</t>
    <phoneticPr fontId="1" type="noConversion"/>
  </si>
  <si>
    <t>干宏程</t>
    <phoneticPr fontId="1" type="noConversion"/>
  </si>
  <si>
    <t>车丽萍</t>
    <phoneticPr fontId="1" type="noConversion"/>
  </si>
  <si>
    <t>SCIE补充</t>
    <phoneticPr fontId="1" type="noConversion"/>
  </si>
  <si>
    <t>Application of Improved (G′/G)–Expansion Method toTravelingWave SolutionsofTwo Nonlinear Evolution Equations</t>
  </si>
  <si>
    <t>SCIE：000302959600008</t>
  </si>
  <si>
    <t>刘小华(**),张卫国,李正明</t>
  </si>
  <si>
    <t>李正明</t>
    <phoneticPr fontId="1" type="noConversion"/>
  </si>
  <si>
    <t>第1名</t>
    <phoneticPr fontId="1" type="noConversion"/>
  </si>
  <si>
    <t>Advances in Applied Mathematics and Mechanics(*)</t>
  </si>
  <si>
    <t>Liu xiaohua;Zhang weiguo ;Li zhengming</t>
    <phoneticPr fontId="1" type="noConversion"/>
  </si>
  <si>
    <t>A COMPARATIVE RESEARCH ON FACEBOOK NETWORKS IN DIFFERENT INSTITUTIONS</t>
  </si>
  <si>
    <t>Modeling online social networks based on preferential linking</t>
  </si>
  <si>
    <t>SCI：000310950400090</t>
  </si>
  <si>
    <t>SCIE：000306167900004</t>
    <phoneticPr fontId="1" type="noConversion"/>
  </si>
  <si>
    <t>SCI补充</t>
    <phoneticPr fontId="1" type="noConversion"/>
  </si>
  <si>
    <t>HAI-BO HU(#),郭进利</t>
  </si>
  <si>
    <t>胡海波(#),郭进利,陈骏(#)</t>
  </si>
  <si>
    <t>郭进利</t>
    <phoneticPr fontId="1" type="noConversion"/>
  </si>
  <si>
    <t>第2名</t>
    <phoneticPr fontId="1" type="noConversion"/>
  </si>
  <si>
    <t>朱水成</t>
    <phoneticPr fontId="1" type="noConversion"/>
  </si>
  <si>
    <t>SCI：000309248100019</t>
  </si>
  <si>
    <t>李莹(*),高岩,郭文本(#)</t>
  </si>
  <si>
    <t>Advances in Complex Systems(*)</t>
  </si>
  <si>
    <t>Chin. Phys. B(*)</t>
  </si>
  <si>
    <t>COMPUTERS &amp; MATHEMATICS WITH APPLICATIONS(*)</t>
  </si>
  <si>
    <t>HAI-BO HU(#),Guo jinli</t>
    <phoneticPr fontId="1" type="noConversion"/>
  </si>
  <si>
    <t>hu haibo (#),guojinli,chen jun(#)</t>
    <phoneticPr fontId="1" type="noConversion"/>
  </si>
  <si>
    <t>li ying(*),gao yan,guo wenben(#)</t>
    <phoneticPr fontId="1" type="noConversion"/>
  </si>
  <si>
    <t>How Altruism Works: an Evolutionary Model of Supply Networks</t>
  </si>
  <si>
    <t>SCI：000297779500023</t>
  </si>
  <si>
    <t>葛泽慧,张子柯(#),吕琳媛(#),周涛(#),奚宁</t>
  </si>
  <si>
    <t>葛泽慧</t>
    <phoneticPr fontId="1" type="noConversion"/>
  </si>
  <si>
    <t>ge zehui,zhang zike, lv linyuan ,zhou tao ,xi ning</t>
    <phoneticPr fontId="1" type="noConversion"/>
  </si>
  <si>
    <t>Physica(*)</t>
  </si>
  <si>
    <t>台德艺，徐福缘，胡伟</t>
    <phoneticPr fontId="1" type="noConversion"/>
  </si>
  <si>
    <t>Heat conduction information filtering via local information of bipartite networks</t>
  </si>
  <si>
    <t>Solving the accuracy-diversity dilemma via directed random walks</t>
  </si>
  <si>
    <t xml:space="preserve">郭强，冷 瑞，石珂瑞，刘建国 </t>
  </si>
  <si>
    <t>刘建国，石珂瑞，郭强</t>
  </si>
  <si>
    <t>Guo, Q; Leng, R; Shi, K; Liu, JG</t>
  </si>
  <si>
    <t>Liu, JG; Shi, KR; Guo, Q</t>
  </si>
  <si>
    <t>EUROPEAN PHYSICAL JOURNAL B</t>
  </si>
  <si>
    <t>重复，不再计算</t>
    <phoneticPr fontId="1" type="noConversion"/>
  </si>
  <si>
    <t>重复，不再计算</t>
    <phoneticPr fontId="1" type="noConversion"/>
  </si>
  <si>
    <t>SCI补充</t>
    <phoneticPr fontId="1" type="noConversion"/>
  </si>
  <si>
    <t>A system biology approach to identify effective cocktail drugs</t>
    <phoneticPr fontId="1" type="noConversion"/>
  </si>
  <si>
    <t>SCI：000208294800006</t>
    <phoneticPr fontId="1" type="noConversion"/>
  </si>
  <si>
    <t>吴自凯，赵兴明，陈洛南</t>
    <phoneticPr fontId="1" type="noConversion"/>
  </si>
  <si>
    <t>吴自凯</t>
    <phoneticPr fontId="1" type="noConversion"/>
  </si>
  <si>
    <t>第2名</t>
    <phoneticPr fontId="1" type="noConversion"/>
  </si>
  <si>
    <t>wu zikai;zhao xingming ;chenluonan</t>
    <phoneticPr fontId="1" type="noConversion"/>
  </si>
  <si>
    <t>BMC systems biology</t>
    <phoneticPr fontId="1" type="noConversion"/>
  </si>
  <si>
    <t>SCIE</t>
    <phoneticPr fontId="1" type="noConversion"/>
  </si>
  <si>
    <t>汪丽娜，陈斌，臧臣瑞</t>
  </si>
  <si>
    <t>汪丽娜，陈斌，闫在在</t>
  </si>
  <si>
    <t>第1名</t>
    <phoneticPr fontId="1" type="noConversion"/>
  </si>
  <si>
    <t>在检索清单中</t>
    <phoneticPr fontId="1" type="noConversion"/>
  </si>
  <si>
    <t>陈斌</t>
    <phoneticPr fontId="1" type="noConversion"/>
  </si>
  <si>
    <t>Power-Law Exponent for Exponential Growth Network</t>
    <phoneticPr fontId="1" type="noConversion"/>
  </si>
  <si>
    <t>Degree distribution in discrete case</t>
    <phoneticPr fontId="1" type="noConversion"/>
  </si>
  <si>
    <t>Wang, LN; Chen, B; Zang, CR</t>
    <phoneticPr fontId="1" type="noConversion"/>
  </si>
  <si>
    <t>CHINESE PHYSICS LETTERS</t>
    <phoneticPr fontId="1" type="noConversion"/>
  </si>
  <si>
    <t>Wang, LN; Chen, B; Yan, ZZ</t>
    <phoneticPr fontId="1" type="noConversion"/>
  </si>
  <si>
    <t>PHYSICS LETTERS A</t>
    <phoneticPr fontId="1" type="noConversion"/>
  </si>
  <si>
    <t>Cellular Automata-based Optimization of the Spin-Glass Discrete Problem in a Ferromagnetic and Anti- ferromagnetic Material</t>
    <phoneticPr fontId="1" type="noConversion"/>
  </si>
  <si>
    <t>APPLIED MATHEMATICS &amp; INFORMATION SCIENCES</t>
    <phoneticPr fontId="1" type="noConversion"/>
  </si>
  <si>
    <t>高蕾，郭进利，樊超，刘雪娇</t>
  </si>
  <si>
    <t>Individual and group dynamics in purchasing activity</t>
  </si>
  <si>
    <t>Gao, Lei (1); Guo, Jin-Li (1); Fan, Chao (1); Liu, Xue-Jiao (1)</t>
  </si>
  <si>
    <t>EI期刊</t>
    <phoneticPr fontId="1" type="noConversion"/>
  </si>
  <si>
    <t>郭进利</t>
    <phoneticPr fontId="1" type="noConversion"/>
  </si>
  <si>
    <t>CPCIS会议论文</t>
    <phoneticPr fontId="1" type="noConversion"/>
  </si>
  <si>
    <t>A Study on Intellectual Capital-Driven Mechanism of Growth in Technology-Based New Ventures</t>
  </si>
  <si>
    <t>樊一阳，薛明慧</t>
    <phoneticPr fontId="1" type="noConversion"/>
  </si>
  <si>
    <t>樊一阳</t>
    <phoneticPr fontId="1" type="noConversion"/>
  </si>
  <si>
    <t>第1名</t>
    <phoneticPr fontId="1" type="noConversion"/>
  </si>
  <si>
    <t>Fan, YY; Xue, MH</t>
  </si>
  <si>
    <t>2nd International Conference on Advances in Computer Science and engineering (CES 2012)</t>
  </si>
  <si>
    <t>在2012年期刊论文中奖励过4个点</t>
    <phoneticPr fontId="1" type="noConversion"/>
  </si>
  <si>
    <t>裴英梅、叶春明、左翠红（#）</t>
    <phoneticPr fontId="1" type="noConversion"/>
  </si>
  <si>
    <t>Application of GRASP in the Inventory Routing Problem</t>
    <phoneticPr fontId="1" type="noConversion"/>
  </si>
  <si>
    <t>Algorithms comparative study on the Inventory-transportation Integrated Optimization problem</t>
    <phoneticPr fontId="1" type="noConversion"/>
  </si>
  <si>
    <t>裴英梅 叶春明 左翠红（#）</t>
    <phoneticPr fontId="1" type="noConversion"/>
  </si>
  <si>
    <t>彭勃 叶春明 曾守政（#）</t>
    <phoneticPr fontId="1" type="noConversion"/>
  </si>
  <si>
    <t>2012年没算</t>
    <phoneticPr fontId="1" type="noConversion"/>
  </si>
  <si>
    <t>Evaluation of the Strategic tolerance human resource management based on matter-element analysis method</t>
    <phoneticPr fontId="1" type="noConversion"/>
  </si>
  <si>
    <t>Systematic Analysis of Tolerance Leadership Based on Core Capability of Corporation</t>
    <phoneticPr fontId="1" type="noConversion"/>
  </si>
  <si>
    <t>2011年检索类论文清单中按照EI会议奖励过</t>
    <phoneticPr fontId="1" type="noConversion"/>
  </si>
  <si>
    <t>2012年补充2011年12月份期刊论文中已经给过6个点</t>
    <phoneticPr fontId="1" type="noConversion"/>
  </si>
  <si>
    <t>2013年补充2012年12月份期刊论文中登记</t>
    <phoneticPr fontId="1" type="noConversion"/>
  </si>
  <si>
    <t>Forecasting volatility switching arch by treed gaussian process with jumps to the limiting linear model</t>
    <phoneticPr fontId="1" type="noConversion"/>
  </si>
  <si>
    <t>HURST EXPONENTS FOR SHORT-TIME SERIES - ART. NO. 066114</t>
    <phoneticPr fontId="1" type="noConversion"/>
  </si>
  <si>
    <t>2011年期刊论文给了4个点，2011年检索类论文给了4个点</t>
  </si>
  <si>
    <t>2011年期刊论文给了4个点，2011年检索类论文给了4个点</t>
    <phoneticPr fontId="1" type="noConversion"/>
  </si>
  <si>
    <t>2012年期刊给了2.4个点，2011年检索类论文给了2.4个点</t>
    <phoneticPr fontId="1" type="noConversion"/>
  </si>
  <si>
    <t>2012年期刊给了4个点</t>
    <phoneticPr fontId="1" type="noConversion"/>
  </si>
  <si>
    <t>2012年期刊论文给了2.52个点</t>
    <phoneticPr fontId="1" type="noConversion"/>
  </si>
  <si>
    <t>2012年期刊论文给了4个点</t>
  </si>
  <si>
    <t>2012年期刊论文给了4个点</t>
    <phoneticPr fontId="1" type="noConversion"/>
  </si>
  <si>
    <t>2012年期刊论文给了1.2个点</t>
  </si>
  <si>
    <t>2012年期刊论文给了1.2个点</t>
    <phoneticPr fontId="1" type="noConversion"/>
  </si>
  <si>
    <t>2012年期刊论文给了3.6个点</t>
    <phoneticPr fontId="1" type="noConversion"/>
  </si>
  <si>
    <t>2012年没算</t>
    <phoneticPr fontId="1" type="noConversion"/>
  </si>
  <si>
    <t>A Hermitian least squares solution of the matrix equation AXB = C subject to inequality restrictions</t>
    <phoneticPr fontId="1" type="noConversion"/>
  </si>
  <si>
    <t>郭强2个单位，2012年期刊论文给了0.63个点</t>
    <phoneticPr fontId="1" type="noConversion"/>
  </si>
  <si>
    <t>郭强,冷瑞（郭）,石珂瑞（刘）,刘建国</t>
    <phoneticPr fontId="1" type="noConversion"/>
  </si>
  <si>
    <t>刘建国,石珂瑞（刘）,郭强</t>
    <phoneticPr fontId="1" type="noConversion"/>
  </si>
  <si>
    <t>刘建国2个单位，2012年期刊论文给了0.07个点</t>
    <phoneticPr fontId="1" type="noConversion"/>
  </si>
  <si>
    <t>刘建国2个单位，2012年期刊论文给了0.07个点</t>
    <phoneticPr fontId="1" type="noConversion"/>
  </si>
  <si>
    <t>刘建国2个单位，2012年期刊论文给了0.63个点</t>
    <phoneticPr fontId="1" type="noConversion"/>
  </si>
  <si>
    <t>郭强,冷瑞（郭）,石珂瑞（刘）,刘建国</t>
    <phoneticPr fontId="1" type="noConversion"/>
  </si>
  <si>
    <t>刘建国2个单位，2012年期刊论文给了0.63个点</t>
    <phoneticPr fontId="1" type="noConversion"/>
  </si>
  <si>
    <t>2012年期刊论文给了0.1个点</t>
    <phoneticPr fontId="1" type="noConversion"/>
  </si>
  <si>
    <t>2012年没给</t>
    <phoneticPr fontId="1" type="noConversion"/>
  </si>
  <si>
    <t>朱小栋2个单位，2012年期刊论文给了1.68个点</t>
    <phoneticPr fontId="1" type="noConversion"/>
  </si>
  <si>
    <t>2012年期刊论文给了2.4个点</t>
    <phoneticPr fontId="1" type="noConversion"/>
  </si>
  <si>
    <t>2012年期刊给了2.4个点</t>
    <phoneticPr fontId="1" type="noConversion"/>
  </si>
  <si>
    <t>2012年期刊给了0.4个点</t>
    <phoneticPr fontId="1" type="noConversion"/>
  </si>
  <si>
    <t>2012年期刊论文给了2.8个点</t>
  </si>
  <si>
    <t>2012年期刊论文给了2.8个点</t>
    <phoneticPr fontId="1" type="noConversion"/>
  </si>
  <si>
    <t>2012年期刊论文给了0.4个点</t>
    <phoneticPr fontId="1" type="noConversion"/>
  </si>
  <si>
    <t>2012年期刊论文给了0.6个点</t>
    <phoneticPr fontId="1" type="noConversion"/>
  </si>
  <si>
    <t>2013年当年论文</t>
    <phoneticPr fontId="1" type="noConversion"/>
  </si>
  <si>
    <t>序号</t>
    <phoneticPr fontId="1" type="noConversion"/>
  </si>
  <si>
    <t>以前没算过</t>
    <phoneticPr fontId="1" type="noConversion"/>
  </si>
  <si>
    <t>2012年没算</t>
    <phoneticPr fontId="1" type="noConversion"/>
  </si>
  <si>
    <t>以前没算过</t>
    <phoneticPr fontId="1" type="noConversion"/>
  </si>
  <si>
    <t>备注</t>
    <phoneticPr fontId="1" type="noConversion"/>
  </si>
  <si>
    <t>说明：红色字体代表2013年补给的业绩点，绿色字体代表学校排名不是第1名，深蓝色填充色代表论文与上面的论文重复</t>
    <phoneticPr fontId="1" type="noConversion"/>
  </si>
  <si>
    <t>第1名</t>
    <phoneticPr fontId="1" type="noConversion"/>
  </si>
  <si>
    <t>2012年没算</t>
    <phoneticPr fontId="1" type="noConversion"/>
  </si>
  <si>
    <t>On common linear copositive lyapunov functions for pairs of stable positive linear systems</t>
    <phoneticPr fontId="1" type="noConversion"/>
  </si>
  <si>
    <t>SCIE:000208569900012</t>
    <phoneticPr fontId="1" type="noConversion"/>
  </si>
  <si>
    <t>陈征，高岩</t>
    <phoneticPr fontId="1" type="noConversion"/>
  </si>
  <si>
    <t>高岩</t>
    <phoneticPr fontId="1" type="noConversion"/>
  </si>
  <si>
    <t>Uncertain pure linguistic hybrid harmonic averaging operator and generalized interval aggregation operator based approach to group decision making</t>
    <phoneticPr fontId="1" type="noConversion"/>
  </si>
  <si>
    <t>Research on semiconductor supply chain coordinated planning of multiple wafer fabrication plants based on knowledge evolution algorithm</t>
  </si>
  <si>
    <t>马慧民，张爽，徐梦君，黄丽娜</t>
  </si>
  <si>
    <t>张爽</t>
    <phoneticPr fontId="1" type="noConversion"/>
  </si>
  <si>
    <t>Ma,Huimin;Zhang,Shuang;Xu,Mengjun;Huang,Lina</t>
  </si>
  <si>
    <t>Proceeding of 2012 International Conference on Information Management, Innovation Management and Industrial Engineering, ICIII 2012</t>
  </si>
  <si>
    <t>the research on traffic parameters extraction based on the mobile terminal positioning technology</t>
    <phoneticPr fontId="1" type="noConversion"/>
  </si>
  <si>
    <t>EI :20125015798016</t>
    <phoneticPr fontId="1" type="noConversion"/>
  </si>
  <si>
    <t>韩印，衣谢博闻</t>
    <phoneticPr fontId="1" type="noConversion"/>
  </si>
  <si>
    <t>韩印</t>
    <phoneticPr fontId="1" type="noConversion"/>
  </si>
  <si>
    <r>
      <t>EI</t>
    </r>
    <r>
      <rPr>
        <sz val="10"/>
        <color rgb="FF00B050"/>
        <rFont val="宋体"/>
        <family val="3"/>
        <charset val="134"/>
      </rPr>
      <t>：</t>
    </r>
    <r>
      <rPr>
        <sz val="10"/>
        <color rgb="FF00B050"/>
        <rFont val="Arial"/>
        <family val="2"/>
      </rPr>
      <t>20125015794426</t>
    </r>
    <phoneticPr fontId="1" type="noConversion"/>
  </si>
  <si>
    <t>2012年没算</t>
    <phoneticPr fontId="1" type="noConversion"/>
  </si>
  <si>
    <t>SCIE</t>
    <phoneticPr fontId="1" type="noConversion"/>
  </si>
  <si>
    <t>业绩点合计</t>
    <phoneticPr fontId="1" type="noConversion"/>
  </si>
  <si>
    <t>合计</t>
    <phoneticPr fontId="1" type="noConversion"/>
  </si>
  <si>
    <t>EI会议论文</t>
    <phoneticPr fontId="1" type="noConversion"/>
  </si>
  <si>
    <t>2012年没算</t>
    <phoneticPr fontId="1" type="noConversion"/>
  </si>
  <si>
    <t>Marketing positioning system designing based on extenics</t>
    <phoneticPr fontId="1" type="noConversion"/>
  </si>
  <si>
    <t>EI：20132316401962</t>
    <phoneticPr fontId="1" type="noConversion"/>
  </si>
  <si>
    <t>周丽梅，张永庆，张浩兰（#）</t>
    <phoneticPr fontId="1" type="noConversion"/>
  </si>
  <si>
    <t>张永庆</t>
    <phoneticPr fontId="1" type="noConversion"/>
  </si>
  <si>
    <t>第1名</t>
    <phoneticPr fontId="1" type="noConversion"/>
  </si>
  <si>
    <t xml:space="preserve">zhou limei,zhang yongqing ,zhang haolan </t>
    <phoneticPr fontId="1" type="noConversion"/>
  </si>
  <si>
    <t xml:space="preserve">Proceeding of 2012 IEEE　International Conference on Information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</si>
</sst>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00B050"/>
      <name val="宋体"/>
      <family val="2"/>
      <charset val="134"/>
      <scheme val="minor"/>
    </font>
    <font>
      <b/>
      <sz val="11"/>
      <color rgb="FF00B05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1"/>
      <color rgb="FF7030A0"/>
      <name val="宋体"/>
      <family val="3"/>
      <charset val="134"/>
      <scheme val="minor"/>
    </font>
    <font>
      <b/>
      <sz val="16"/>
      <color rgb="FF7030A0"/>
      <name val="宋体"/>
      <family val="3"/>
      <charset val="134"/>
      <scheme val="minor"/>
    </font>
    <font>
      <sz val="10"/>
      <color rgb="FF00B050"/>
      <name val="宋体"/>
      <family val="3"/>
      <charset val="134"/>
    </font>
    <font>
      <sz val="10"/>
      <color rgb="FF00B050"/>
      <name val="Arial"/>
      <family val="2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NumberFormat="1" applyFill="1" applyBorder="1">
      <alignment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0" fillId="0" borderId="1" xfId="0" applyFont="1" applyFill="1" applyBorder="1">
      <alignment vertical="center"/>
    </xf>
    <xf numFmtId="0" fontId="8" fillId="0" borderId="1" xfId="0" applyFont="1" applyFill="1" applyBorder="1" applyAlignment="1"/>
    <xf numFmtId="0" fontId="9" fillId="0" borderId="1" xfId="0" applyFont="1" applyFill="1" applyBorder="1" applyAlignment="1"/>
    <xf numFmtId="0" fontId="0" fillId="0" borderId="1" xfId="0" applyFont="1" applyFill="1" applyBorder="1" applyAlignment="1"/>
    <xf numFmtId="0" fontId="0" fillId="0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1" fillId="0" borderId="0" xfId="0" applyFont="1" applyFill="1">
      <alignment vertical="center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NumberFormat="1" applyFill="1" applyBorder="1">
      <alignment vertical="center"/>
    </xf>
    <xf numFmtId="0" fontId="0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/>
    <xf numFmtId="0" fontId="9" fillId="2" borderId="1" xfId="0" applyFont="1" applyFill="1" applyBorder="1" applyAlignment="1"/>
    <xf numFmtId="0" fontId="0" fillId="2" borderId="1" xfId="0" applyFont="1" applyFill="1" applyBorder="1" applyAlignment="1"/>
    <xf numFmtId="0" fontId="0" fillId="2" borderId="1" xfId="0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4" fillId="0" borderId="1" xfId="0" applyNumberFormat="1" applyFont="1" applyFill="1" applyBorder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>
      <alignment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NumberFormat="1" applyFont="1" applyFill="1" applyBorder="1">
      <alignment vertical="center"/>
    </xf>
    <xf numFmtId="0" fontId="19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tabSelected="1" topLeftCell="A70" workbookViewId="0">
      <selection activeCell="A94" sqref="A94:XFD94"/>
    </sheetView>
  </sheetViews>
  <sheetFormatPr defaultRowHeight="14.4" x14ac:dyDescent="0.25"/>
  <cols>
    <col min="1" max="1" width="5" style="22" customWidth="1"/>
    <col min="2" max="2" width="16.21875" style="1" customWidth="1"/>
    <col min="3" max="3" width="52.5546875" style="31" customWidth="1"/>
    <col min="4" max="4" width="96" style="1" customWidth="1"/>
    <col min="5" max="5" width="25.6640625" style="1" customWidth="1"/>
    <col min="6" max="6" width="26.77734375" style="1" customWidth="1"/>
    <col min="7" max="7" width="9" style="21"/>
    <col min="8" max="8" width="7.44140625" style="22" customWidth="1"/>
    <col min="9" max="9" width="10.88671875" style="22" customWidth="1"/>
    <col min="10" max="10" width="11.109375" style="22" customWidth="1"/>
    <col min="11" max="11" width="11.33203125" style="22" customWidth="1"/>
    <col min="12" max="13" width="13.5546875" style="22" customWidth="1"/>
    <col min="14" max="14" width="8.88671875" style="1"/>
    <col min="15" max="15" width="54.5546875" style="1" customWidth="1"/>
    <col min="16" max="16" width="45.109375" style="1" customWidth="1"/>
    <col min="17" max="16384" width="8.88671875" style="1"/>
  </cols>
  <sheetData>
    <row r="1" spans="1:17" s="32" customFormat="1" ht="31.2" customHeight="1" x14ac:dyDescent="0.25">
      <c r="A1" s="50" t="s">
        <v>521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s="20" customFormat="1" ht="91.5" customHeight="1" x14ac:dyDescent="0.25">
      <c r="A2" s="18" t="s">
        <v>516</v>
      </c>
      <c r="B2" s="18" t="s">
        <v>0</v>
      </c>
      <c r="C2" s="18" t="s">
        <v>520</v>
      </c>
      <c r="D2" s="18" t="s">
        <v>4</v>
      </c>
      <c r="E2" s="18" t="s">
        <v>5</v>
      </c>
      <c r="F2" s="18" t="s">
        <v>6</v>
      </c>
      <c r="G2" s="18" t="s">
        <v>1</v>
      </c>
      <c r="H2" s="18" t="s">
        <v>7</v>
      </c>
      <c r="I2" s="18" t="s">
        <v>11</v>
      </c>
      <c r="J2" s="18" t="s">
        <v>2</v>
      </c>
      <c r="K2" s="18" t="s">
        <v>3</v>
      </c>
      <c r="L2" s="19" t="s">
        <v>349</v>
      </c>
      <c r="M2" s="43" t="s">
        <v>541</v>
      </c>
      <c r="N2" s="18" t="s">
        <v>8</v>
      </c>
      <c r="O2" s="18" t="s">
        <v>9</v>
      </c>
      <c r="P2" s="18" t="s">
        <v>12</v>
      </c>
      <c r="Q2" s="18" t="s">
        <v>10</v>
      </c>
    </row>
    <row r="3" spans="1:17" x14ac:dyDescent="0.25">
      <c r="A3" s="23">
        <v>1</v>
      </c>
      <c r="B3" s="2" t="s">
        <v>323</v>
      </c>
      <c r="C3" s="26" t="s">
        <v>495</v>
      </c>
      <c r="D3" s="2" t="s">
        <v>322</v>
      </c>
      <c r="E3" s="2" t="s">
        <v>325</v>
      </c>
      <c r="F3" s="2" t="s">
        <v>328</v>
      </c>
      <c r="G3" s="3" t="s">
        <v>394</v>
      </c>
      <c r="H3" s="3">
        <v>1</v>
      </c>
      <c r="I3" s="3">
        <v>8</v>
      </c>
      <c r="J3" s="3">
        <f t="shared" ref="J3:J10" si="0">H3*I3</f>
        <v>8</v>
      </c>
      <c r="K3" s="3">
        <v>0</v>
      </c>
      <c r="L3" s="4">
        <f t="shared" ref="L3:L35" si="1">J3-K3</f>
        <v>8</v>
      </c>
      <c r="M3" s="47">
        <v>24</v>
      </c>
      <c r="N3" s="2" t="s">
        <v>244</v>
      </c>
      <c r="O3" s="2" t="s">
        <v>332</v>
      </c>
      <c r="P3" s="2" t="s">
        <v>334</v>
      </c>
      <c r="Q3" s="5">
        <v>2012</v>
      </c>
    </row>
    <row r="4" spans="1:17" x14ac:dyDescent="0.25">
      <c r="A4" s="23">
        <v>2</v>
      </c>
      <c r="B4" s="2" t="s">
        <v>319</v>
      </c>
      <c r="C4" s="26" t="s">
        <v>495</v>
      </c>
      <c r="D4" s="2" t="s">
        <v>321</v>
      </c>
      <c r="E4" s="2" t="s">
        <v>324</v>
      </c>
      <c r="F4" s="2" t="s">
        <v>327</v>
      </c>
      <c r="G4" s="3" t="s">
        <v>394</v>
      </c>
      <c r="H4" s="3">
        <v>1</v>
      </c>
      <c r="I4" s="3">
        <v>8</v>
      </c>
      <c r="J4" s="3">
        <f t="shared" si="0"/>
        <v>8</v>
      </c>
      <c r="K4" s="3">
        <v>0</v>
      </c>
      <c r="L4" s="4">
        <f t="shared" si="1"/>
        <v>8</v>
      </c>
      <c r="M4" s="48"/>
      <c r="N4" s="2" t="s">
        <v>244</v>
      </c>
      <c r="O4" s="2" t="s">
        <v>331</v>
      </c>
      <c r="P4" s="2" t="s">
        <v>334</v>
      </c>
      <c r="Q4" s="5">
        <v>2012</v>
      </c>
    </row>
    <row r="5" spans="1:17" x14ac:dyDescent="0.25">
      <c r="A5" s="23">
        <v>3</v>
      </c>
      <c r="B5" s="2" t="s">
        <v>319</v>
      </c>
      <c r="C5" s="26" t="s">
        <v>495</v>
      </c>
      <c r="D5" s="2" t="s">
        <v>320</v>
      </c>
      <c r="E5" s="2" t="s">
        <v>324</v>
      </c>
      <c r="F5" s="2" t="s">
        <v>327</v>
      </c>
      <c r="G5" s="3" t="s">
        <v>394</v>
      </c>
      <c r="H5" s="3">
        <v>1</v>
      </c>
      <c r="I5" s="3">
        <v>8</v>
      </c>
      <c r="J5" s="3">
        <f t="shared" si="0"/>
        <v>8</v>
      </c>
      <c r="K5" s="3">
        <v>0</v>
      </c>
      <c r="L5" s="4">
        <f t="shared" si="1"/>
        <v>8</v>
      </c>
      <c r="M5" s="49"/>
      <c r="N5" s="2" t="s">
        <v>244</v>
      </c>
      <c r="O5" s="2" t="s">
        <v>331</v>
      </c>
      <c r="P5" s="2" t="s">
        <v>334</v>
      </c>
      <c r="Q5" s="5">
        <v>2012</v>
      </c>
    </row>
    <row r="6" spans="1:17" x14ac:dyDescent="0.25">
      <c r="A6" s="23">
        <v>4</v>
      </c>
      <c r="B6" s="2" t="s">
        <v>445</v>
      </c>
      <c r="C6" s="26" t="s">
        <v>519</v>
      </c>
      <c r="D6" s="2" t="s">
        <v>452</v>
      </c>
      <c r="E6" s="2" t="s">
        <v>449</v>
      </c>
      <c r="F6" s="2" t="s">
        <v>447</v>
      </c>
      <c r="G6" s="3" t="s">
        <v>450</v>
      </c>
      <c r="H6" s="3">
        <v>1</v>
      </c>
      <c r="I6" s="3">
        <v>8</v>
      </c>
      <c r="J6" s="3">
        <f t="shared" si="0"/>
        <v>8</v>
      </c>
      <c r="K6" s="3">
        <v>0</v>
      </c>
      <c r="L6" s="4">
        <f t="shared" si="1"/>
        <v>8</v>
      </c>
      <c r="M6" s="47">
        <v>16</v>
      </c>
      <c r="N6" s="2" t="s">
        <v>448</v>
      </c>
      <c r="O6" s="2" t="s">
        <v>455</v>
      </c>
      <c r="P6" s="2" t="s">
        <v>456</v>
      </c>
      <c r="Q6" s="2">
        <v>2011</v>
      </c>
    </row>
    <row r="7" spans="1:17" x14ac:dyDescent="0.25">
      <c r="A7" s="23">
        <v>5</v>
      </c>
      <c r="B7" s="2" t="s">
        <v>445</v>
      </c>
      <c r="C7" s="26" t="s">
        <v>495</v>
      </c>
      <c r="D7" s="2" t="s">
        <v>451</v>
      </c>
      <c r="E7" s="2" t="s">
        <v>449</v>
      </c>
      <c r="F7" s="2" t="s">
        <v>446</v>
      </c>
      <c r="G7" s="3" t="s">
        <v>450</v>
      </c>
      <c r="H7" s="3">
        <v>1</v>
      </c>
      <c r="I7" s="3">
        <v>8</v>
      </c>
      <c r="J7" s="3">
        <f t="shared" si="0"/>
        <v>8</v>
      </c>
      <c r="K7" s="3">
        <v>0</v>
      </c>
      <c r="L7" s="4">
        <f t="shared" si="1"/>
        <v>8</v>
      </c>
      <c r="M7" s="49"/>
      <c r="N7" s="2" t="s">
        <v>448</v>
      </c>
      <c r="O7" s="2" t="s">
        <v>453</v>
      </c>
      <c r="P7" s="2" t="s">
        <v>454</v>
      </c>
      <c r="Q7" s="2">
        <v>2012</v>
      </c>
    </row>
    <row r="8" spans="1:17" x14ac:dyDescent="0.25">
      <c r="A8" s="23">
        <v>6</v>
      </c>
      <c r="B8" s="2" t="s">
        <v>242</v>
      </c>
      <c r="C8" s="27" t="s">
        <v>495</v>
      </c>
      <c r="D8" s="2" t="s">
        <v>194</v>
      </c>
      <c r="E8" s="2" t="s">
        <v>70</v>
      </c>
      <c r="F8" s="2" t="s">
        <v>248</v>
      </c>
      <c r="G8" s="3" t="s">
        <v>354</v>
      </c>
      <c r="H8" s="3">
        <v>1</v>
      </c>
      <c r="I8" s="3">
        <v>1</v>
      </c>
      <c r="J8" s="3">
        <f t="shared" si="0"/>
        <v>1</v>
      </c>
      <c r="K8" s="3">
        <v>0</v>
      </c>
      <c r="L8" s="4">
        <f t="shared" si="1"/>
        <v>1</v>
      </c>
      <c r="M8" s="47">
        <v>2</v>
      </c>
      <c r="N8" s="2" t="s">
        <v>244</v>
      </c>
      <c r="O8" s="2" t="s">
        <v>273</v>
      </c>
      <c r="P8" s="2" t="s">
        <v>300</v>
      </c>
      <c r="Q8" s="2">
        <v>2012</v>
      </c>
    </row>
    <row r="9" spans="1:17" x14ac:dyDescent="0.25">
      <c r="A9" s="23">
        <v>7</v>
      </c>
      <c r="B9" s="2" t="s">
        <v>243</v>
      </c>
      <c r="C9" s="27" t="s">
        <v>495</v>
      </c>
      <c r="D9" s="2" t="s">
        <v>204</v>
      </c>
      <c r="E9" s="2" t="s">
        <v>227</v>
      </c>
      <c r="F9" s="2" t="s">
        <v>257</v>
      </c>
      <c r="G9" s="3" t="s">
        <v>368</v>
      </c>
      <c r="H9" s="3">
        <v>1</v>
      </c>
      <c r="I9" s="3">
        <v>1</v>
      </c>
      <c r="J9" s="3">
        <f t="shared" si="0"/>
        <v>1</v>
      </c>
      <c r="K9" s="3">
        <v>0</v>
      </c>
      <c r="L9" s="4">
        <f t="shared" si="1"/>
        <v>1</v>
      </c>
      <c r="M9" s="49"/>
      <c r="N9" s="2" t="s">
        <v>244</v>
      </c>
      <c r="O9" s="2" t="s">
        <v>284</v>
      </c>
      <c r="P9" s="2" t="s">
        <v>311</v>
      </c>
      <c r="Q9" s="2">
        <v>2012</v>
      </c>
    </row>
    <row r="10" spans="1:17" x14ac:dyDescent="0.25">
      <c r="A10" s="23">
        <v>8</v>
      </c>
      <c r="B10" s="2" t="s">
        <v>242</v>
      </c>
      <c r="C10" s="27" t="s">
        <v>495</v>
      </c>
      <c r="D10" s="2" t="s">
        <v>193</v>
      </c>
      <c r="E10" s="2" t="s">
        <v>70</v>
      </c>
      <c r="F10" s="2" t="s">
        <v>247</v>
      </c>
      <c r="G10" s="3" t="s">
        <v>351</v>
      </c>
      <c r="H10" s="3">
        <v>1</v>
      </c>
      <c r="I10" s="3">
        <v>1</v>
      </c>
      <c r="J10" s="3">
        <f t="shared" si="0"/>
        <v>1</v>
      </c>
      <c r="K10" s="3">
        <v>0</v>
      </c>
      <c r="L10" s="4">
        <f t="shared" si="1"/>
        <v>1</v>
      </c>
      <c r="M10" s="44">
        <v>1</v>
      </c>
      <c r="N10" s="2" t="s">
        <v>244</v>
      </c>
      <c r="O10" s="2" t="s">
        <v>272</v>
      </c>
      <c r="P10" s="2" t="s">
        <v>299</v>
      </c>
      <c r="Q10" s="2">
        <v>2012</v>
      </c>
    </row>
    <row r="11" spans="1:17" x14ac:dyDescent="0.25">
      <c r="A11" s="23">
        <v>9</v>
      </c>
      <c r="B11" s="2" t="s">
        <v>464</v>
      </c>
      <c r="C11" s="26" t="s">
        <v>495</v>
      </c>
      <c r="D11" s="2" t="s">
        <v>465</v>
      </c>
      <c r="E11" s="2" t="s">
        <v>23</v>
      </c>
      <c r="F11" s="2" t="s">
        <v>466</v>
      </c>
      <c r="G11" s="3" t="s">
        <v>467</v>
      </c>
      <c r="H11" s="3">
        <v>1</v>
      </c>
      <c r="I11" s="3">
        <v>1</v>
      </c>
      <c r="J11" s="3">
        <v>1</v>
      </c>
      <c r="K11" s="3">
        <v>0</v>
      </c>
      <c r="L11" s="4">
        <f t="shared" si="1"/>
        <v>1</v>
      </c>
      <c r="M11" s="44">
        <v>1</v>
      </c>
      <c r="N11" s="2" t="s">
        <v>468</v>
      </c>
      <c r="O11" s="2" t="s">
        <v>469</v>
      </c>
      <c r="P11" s="2" t="s">
        <v>470</v>
      </c>
      <c r="Q11" s="2">
        <v>2012</v>
      </c>
    </row>
    <row r="12" spans="1:17" x14ac:dyDescent="0.25">
      <c r="A12" s="23">
        <v>10</v>
      </c>
      <c r="B12" s="2" t="s">
        <v>111</v>
      </c>
      <c r="C12" s="26" t="s">
        <v>471</v>
      </c>
      <c r="D12" s="2" t="s">
        <v>118</v>
      </c>
      <c r="E12" s="2" t="s">
        <v>70</v>
      </c>
      <c r="F12" s="2" t="s">
        <v>133</v>
      </c>
      <c r="G12" s="3" t="s">
        <v>369</v>
      </c>
      <c r="H12" s="3">
        <v>1</v>
      </c>
      <c r="I12" s="3">
        <v>6</v>
      </c>
      <c r="J12" s="3">
        <f t="shared" ref="J12:J28" si="2">H12*I12</f>
        <v>6</v>
      </c>
      <c r="K12" s="3">
        <v>4</v>
      </c>
      <c r="L12" s="4">
        <f t="shared" si="1"/>
        <v>2</v>
      </c>
      <c r="M12" s="44">
        <v>2</v>
      </c>
      <c r="N12" s="2" t="s">
        <v>49</v>
      </c>
      <c r="O12" s="2" t="s">
        <v>150</v>
      </c>
      <c r="P12" s="2" t="s">
        <v>172</v>
      </c>
      <c r="Q12" s="5">
        <v>2012</v>
      </c>
    </row>
    <row r="13" spans="1:17" x14ac:dyDescent="0.25">
      <c r="A13" s="23">
        <v>11</v>
      </c>
      <c r="B13" s="2" t="s">
        <v>319</v>
      </c>
      <c r="C13" s="26" t="s">
        <v>512</v>
      </c>
      <c r="D13" s="2" t="s">
        <v>125</v>
      </c>
      <c r="E13" s="2" t="s">
        <v>324</v>
      </c>
      <c r="F13" s="2" t="s">
        <v>326</v>
      </c>
      <c r="G13" s="3" t="s">
        <v>393</v>
      </c>
      <c r="H13" s="3">
        <v>0.7</v>
      </c>
      <c r="I13" s="3">
        <v>8</v>
      </c>
      <c r="J13" s="3">
        <f t="shared" si="2"/>
        <v>5.6</v>
      </c>
      <c r="K13" s="3">
        <v>2.8</v>
      </c>
      <c r="L13" s="4">
        <f t="shared" si="1"/>
        <v>2.8</v>
      </c>
      <c r="M13" s="47">
        <v>8.1999999999999993</v>
      </c>
      <c r="N13" s="2" t="s">
        <v>522</v>
      </c>
      <c r="O13" s="2" t="s">
        <v>329</v>
      </c>
      <c r="P13" s="2" t="s">
        <v>333</v>
      </c>
      <c r="Q13" s="5">
        <v>2012</v>
      </c>
    </row>
    <row r="14" spans="1:17" x14ac:dyDescent="0.25">
      <c r="A14" s="23">
        <v>12</v>
      </c>
      <c r="B14" s="2" t="s">
        <v>111</v>
      </c>
      <c r="C14" s="26" t="s">
        <v>491</v>
      </c>
      <c r="D14" s="2" t="s">
        <v>113</v>
      </c>
      <c r="E14" s="2" t="s">
        <v>70</v>
      </c>
      <c r="F14" s="2" t="s">
        <v>127</v>
      </c>
      <c r="G14" s="3" t="s">
        <v>376</v>
      </c>
      <c r="H14" s="3">
        <v>1</v>
      </c>
      <c r="I14" s="3">
        <v>6</v>
      </c>
      <c r="J14" s="3">
        <f t="shared" si="2"/>
        <v>6</v>
      </c>
      <c r="K14" s="3">
        <v>4</v>
      </c>
      <c r="L14" s="4">
        <f t="shared" si="1"/>
        <v>2</v>
      </c>
      <c r="M14" s="48"/>
      <c r="N14" s="2" t="s">
        <v>49</v>
      </c>
      <c r="O14" s="2" t="s">
        <v>144</v>
      </c>
      <c r="P14" s="2" t="s">
        <v>167</v>
      </c>
      <c r="Q14" s="5">
        <v>2012</v>
      </c>
    </row>
    <row r="15" spans="1:17" x14ac:dyDescent="0.25">
      <c r="A15" s="23">
        <v>13</v>
      </c>
      <c r="B15" s="2" t="s">
        <v>111</v>
      </c>
      <c r="C15" s="26" t="s">
        <v>493</v>
      </c>
      <c r="D15" s="2" t="s">
        <v>122</v>
      </c>
      <c r="E15" s="2" t="s">
        <v>23</v>
      </c>
      <c r="F15" s="2" t="s">
        <v>137</v>
      </c>
      <c r="G15" s="3" t="s">
        <v>376</v>
      </c>
      <c r="H15" s="3">
        <v>0.3</v>
      </c>
      <c r="I15" s="3">
        <v>6</v>
      </c>
      <c r="J15" s="3">
        <f t="shared" si="2"/>
        <v>1.7999999999999998</v>
      </c>
      <c r="K15" s="3">
        <v>1.2</v>
      </c>
      <c r="L15" s="4">
        <f t="shared" si="1"/>
        <v>0.59999999999999987</v>
      </c>
      <c r="M15" s="48"/>
      <c r="N15" s="2" t="s">
        <v>49</v>
      </c>
      <c r="O15" s="2" t="s">
        <v>156</v>
      </c>
      <c r="P15" s="2" t="s">
        <v>177</v>
      </c>
      <c r="Q15" s="5">
        <v>2012</v>
      </c>
    </row>
    <row r="16" spans="1:17" x14ac:dyDescent="0.25">
      <c r="A16" s="23">
        <v>14</v>
      </c>
      <c r="B16" s="2" t="s">
        <v>55</v>
      </c>
      <c r="C16" s="26" t="s">
        <v>511</v>
      </c>
      <c r="D16" s="2" t="s">
        <v>69</v>
      </c>
      <c r="E16" s="2" t="s">
        <v>70</v>
      </c>
      <c r="F16" s="2" t="s">
        <v>79</v>
      </c>
      <c r="G16" s="3" t="s">
        <v>393</v>
      </c>
      <c r="H16" s="3">
        <v>0.7</v>
      </c>
      <c r="I16" s="3">
        <v>8</v>
      </c>
      <c r="J16" s="3">
        <f t="shared" si="2"/>
        <v>5.6</v>
      </c>
      <c r="K16" s="3">
        <v>2.8</v>
      </c>
      <c r="L16" s="4">
        <f t="shared" si="1"/>
        <v>2.8</v>
      </c>
      <c r="M16" s="49"/>
      <c r="N16" s="2" t="s">
        <v>49</v>
      </c>
      <c r="O16" s="2" t="s">
        <v>94</v>
      </c>
      <c r="P16" s="2" t="s">
        <v>107</v>
      </c>
      <c r="Q16" s="5">
        <v>2012</v>
      </c>
    </row>
    <row r="17" spans="1:17" x14ac:dyDescent="0.25">
      <c r="A17" s="23">
        <v>15</v>
      </c>
      <c r="B17" s="2" t="s">
        <v>111</v>
      </c>
      <c r="C17" s="26" t="s">
        <v>481</v>
      </c>
      <c r="D17" s="2" t="s">
        <v>478</v>
      </c>
      <c r="E17" s="2" t="s">
        <v>70</v>
      </c>
      <c r="F17" s="2" t="s">
        <v>138</v>
      </c>
      <c r="G17" s="3" t="s">
        <v>374</v>
      </c>
      <c r="H17" s="3">
        <v>1</v>
      </c>
      <c r="I17" s="3">
        <v>6</v>
      </c>
      <c r="J17" s="3">
        <f t="shared" si="2"/>
        <v>6</v>
      </c>
      <c r="K17" s="3">
        <v>6</v>
      </c>
      <c r="L17" s="4">
        <f t="shared" si="1"/>
        <v>0</v>
      </c>
      <c r="M17" s="47">
        <v>0</v>
      </c>
      <c r="N17" s="2" t="s">
        <v>49</v>
      </c>
      <c r="O17" s="2" t="s">
        <v>157</v>
      </c>
      <c r="P17" s="2" t="s">
        <v>168</v>
      </c>
      <c r="Q17" s="5">
        <v>2011</v>
      </c>
    </row>
    <row r="18" spans="1:17" x14ac:dyDescent="0.25">
      <c r="A18" s="23">
        <v>16</v>
      </c>
      <c r="B18" s="2" t="s">
        <v>242</v>
      </c>
      <c r="C18" s="28" t="s">
        <v>480</v>
      </c>
      <c r="D18" s="2" t="s">
        <v>479</v>
      </c>
      <c r="E18" s="2" t="s">
        <v>70</v>
      </c>
      <c r="F18" s="2" t="s">
        <v>138</v>
      </c>
      <c r="G18" s="3" t="s">
        <v>352</v>
      </c>
      <c r="H18" s="3">
        <v>1</v>
      </c>
      <c r="I18" s="3">
        <v>1</v>
      </c>
      <c r="J18" s="3">
        <f t="shared" si="2"/>
        <v>1</v>
      </c>
      <c r="K18" s="3">
        <v>1</v>
      </c>
      <c r="L18" s="4">
        <f t="shared" si="1"/>
        <v>0</v>
      </c>
      <c r="M18" s="49"/>
      <c r="N18" s="2" t="s">
        <v>244</v>
      </c>
      <c r="O18" s="2" t="s">
        <v>275</v>
      </c>
      <c r="P18" s="2" t="s">
        <v>302</v>
      </c>
      <c r="Q18" s="2">
        <v>2011</v>
      </c>
    </row>
    <row r="19" spans="1:17" x14ac:dyDescent="0.25">
      <c r="A19" s="25">
        <v>17</v>
      </c>
      <c r="B19" s="6" t="s">
        <v>407</v>
      </c>
      <c r="C19" s="29" t="s">
        <v>494</v>
      </c>
      <c r="D19" s="6" t="s">
        <v>496</v>
      </c>
      <c r="E19" s="6" t="s">
        <v>413</v>
      </c>
      <c r="F19" s="10" t="s">
        <v>414</v>
      </c>
      <c r="G19" s="7" t="s">
        <v>385</v>
      </c>
      <c r="H19" s="7">
        <v>0.27</v>
      </c>
      <c r="I19" s="7">
        <v>8</v>
      </c>
      <c r="J19" s="7">
        <f t="shared" si="2"/>
        <v>2.16</v>
      </c>
      <c r="K19" s="7">
        <v>3.6</v>
      </c>
      <c r="L19" s="4">
        <f t="shared" si="1"/>
        <v>-1.44</v>
      </c>
      <c r="M19" s="47">
        <v>24.16</v>
      </c>
      <c r="N19" s="6" t="s">
        <v>411</v>
      </c>
      <c r="O19" s="6" t="s">
        <v>420</v>
      </c>
      <c r="P19" s="6" t="s">
        <v>417</v>
      </c>
      <c r="Q19" s="6">
        <v>2012</v>
      </c>
    </row>
    <row r="20" spans="1:17" x14ac:dyDescent="0.25">
      <c r="A20" s="23">
        <v>18</v>
      </c>
      <c r="B20" s="2" t="s">
        <v>55</v>
      </c>
      <c r="C20" s="26" t="s">
        <v>491</v>
      </c>
      <c r="D20" s="2" t="s">
        <v>66</v>
      </c>
      <c r="E20" s="2" t="s">
        <v>70</v>
      </c>
      <c r="F20" s="2" t="s">
        <v>78</v>
      </c>
      <c r="G20" s="3" t="s">
        <v>385</v>
      </c>
      <c r="H20" s="3">
        <v>1</v>
      </c>
      <c r="I20" s="3">
        <v>8</v>
      </c>
      <c r="J20" s="3">
        <f t="shared" si="2"/>
        <v>8</v>
      </c>
      <c r="K20" s="3">
        <v>4</v>
      </c>
      <c r="L20" s="4">
        <f t="shared" si="1"/>
        <v>4</v>
      </c>
      <c r="M20" s="48"/>
      <c r="N20" s="2" t="s">
        <v>49</v>
      </c>
      <c r="O20" s="2" t="s">
        <v>91</v>
      </c>
      <c r="P20" s="2" t="s">
        <v>103</v>
      </c>
      <c r="Q20" s="5">
        <v>2012</v>
      </c>
    </row>
    <row r="21" spans="1:17" x14ac:dyDescent="0.25">
      <c r="A21" s="23">
        <v>19</v>
      </c>
      <c r="B21" s="2" t="s">
        <v>55</v>
      </c>
      <c r="C21" s="26" t="s">
        <v>490</v>
      </c>
      <c r="D21" s="2" t="s">
        <v>58</v>
      </c>
      <c r="E21" s="2" t="s">
        <v>70</v>
      </c>
      <c r="F21" s="2" t="s">
        <v>72</v>
      </c>
      <c r="G21" s="3" t="s">
        <v>385</v>
      </c>
      <c r="H21" s="3">
        <v>1</v>
      </c>
      <c r="I21" s="3">
        <v>8</v>
      </c>
      <c r="J21" s="3">
        <f t="shared" si="2"/>
        <v>8</v>
      </c>
      <c r="K21" s="3">
        <v>4</v>
      </c>
      <c r="L21" s="4">
        <f t="shared" si="1"/>
        <v>4</v>
      </c>
      <c r="M21" s="48"/>
      <c r="N21" s="2" t="s">
        <v>49</v>
      </c>
      <c r="O21" s="2" t="s">
        <v>83</v>
      </c>
      <c r="P21" s="2" t="s">
        <v>97</v>
      </c>
      <c r="Q21" s="5">
        <v>2012</v>
      </c>
    </row>
    <row r="22" spans="1:17" x14ac:dyDescent="0.25">
      <c r="A22" s="23">
        <v>20</v>
      </c>
      <c r="B22" s="2" t="s">
        <v>55</v>
      </c>
      <c r="C22" s="26" t="s">
        <v>490</v>
      </c>
      <c r="D22" s="2" t="s">
        <v>60</v>
      </c>
      <c r="E22" s="2" t="s">
        <v>70</v>
      </c>
      <c r="F22" s="2" t="s">
        <v>74</v>
      </c>
      <c r="G22" s="3" t="s">
        <v>385</v>
      </c>
      <c r="H22" s="3">
        <v>1</v>
      </c>
      <c r="I22" s="3">
        <v>8</v>
      </c>
      <c r="J22" s="3">
        <f t="shared" si="2"/>
        <v>8</v>
      </c>
      <c r="K22" s="3">
        <v>4</v>
      </c>
      <c r="L22" s="4">
        <f t="shared" si="1"/>
        <v>4</v>
      </c>
      <c r="M22" s="48"/>
      <c r="N22" s="2" t="s">
        <v>49</v>
      </c>
      <c r="O22" s="2" t="s">
        <v>85</v>
      </c>
      <c r="P22" s="2" t="s">
        <v>99</v>
      </c>
      <c r="Q22" s="5">
        <v>2012</v>
      </c>
    </row>
    <row r="23" spans="1:17" x14ac:dyDescent="0.25">
      <c r="A23" s="23">
        <v>21</v>
      </c>
      <c r="B23" s="2" t="s">
        <v>55</v>
      </c>
      <c r="C23" s="26" t="s">
        <v>494</v>
      </c>
      <c r="D23" s="2" t="s">
        <v>65</v>
      </c>
      <c r="E23" s="2" t="s">
        <v>70</v>
      </c>
      <c r="F23" s="2" t="s">
        <v>77</v>
      </c>
      <c r="G23" s="3" t="s">
        <v>385</v>
      </c>
      <c r="H23" s="3">
        <v>0.9</v>
      </c>
      <c r="I23" s="3">
        <v>8</v>
      </c>
      <c r="J23" s="3">
        <f t="shared" si="2"/>
        <v>7.2</v>
      </c>
      <c r="K23" s="3">
        <v>3.6</v>
      </c>
      <c r="L23" s="4">
        <f t="shared" si="1"/>
        <v>3.6</v>
      </c>
      <c r="M23" s="48"/>
      <c r="N23" s="2" t="s">
        <v>49</v>
      </c>
      <c r="O23" s="2" t="s">
        <v>90</v>
      </c>
      <c r="P23" s="2" t="s">
        <v>103</v>
      </c>
      <c r="Q23" s="5">
        <v>2012</v>
      </c>
    </row>
    <row r="24" spans="1:17" x14ac:dyDescent="0.25">
      <c r="A24" s="23">
        <v>90</v>
      </c>
      <c r="B24" s="2" t="s">
        <v>540</v>
      </c>
      <c r="C24" s="26" t="s">
        <v>523</v>
      </c>
      <c r="D24" s="2" t="s">
        <v>524</v>
      </c>
      <c r="E24" s="2" t="s">
        <v>525</v>
      </c>
      <c r="F24" s="2" t="s">
        <v>526</v>
      </c>
      <c r="G24" s="3" t="s">
        <v>527</v>
      </c>
      <c r="H24" s="3">
        <v>1</v>
      </c>
      <c r="I24" s="3">
        <v>8</v>
      </c>
      <c r="J24" s="3">
        <f t="shared" si="2"/>
        <v>8</v>
      </c>
      <c r="K24" s="3">
        <v>6</v>
      </c>
      <c r="L24" s="4">
        <f t="shared" si="1"/>
        <v>2</v>
      </c>
      <c r="M24" s="48"/>
      <c r="N24" s="2"/>
      <c r="O24" s="2"/>
      <c r="P24" s="2"/>
      <c r="Q24" s="5">
        <v>2009</v>
      </c>
    </row>
    <row r="25" spans="1:17" x14ac:dyDescent="0.25">
      <c r="A25" s="23">
        <v>22</v>
      </c>
      <c r="B25" s="2" t="s">
        <v>55</v>
      </c>
      <c r="C25" s="26" t="s">
        <v>495</v>
      </c>
      <c r="D25" s="2" t="s">
        <v>64</v>
      </c>
      <c r="E25" s="2" t="s">
        <v>70</v>
      </c>
      <c r="F25" s="2" t="s">
        <v>76</v>
      </c>
      <c r="G25" s="3" t="s">
        <v>385</v>
      </c>
      <c r="H25" s="3">
        <v>1</v>
      </c>
      <c r="I25" s="3">
        <v>8</v>
      </c>
      <c r="J25" s="3">
        <f t="shared" si="2"/>
        <v>8</v>
      </c>
      <c r="K25" s="3">
        <v>0</v>
      </c>
      <c r="L25" s="4">
        <f t="shared" si="1"/>
        <v>8</v>
      </c>
      <c r="M25" s="49"/>
      <c r="N25" s="2" t="s">
        <v>49</v>
      </c>
      <c r="O25" s="2" t="s">
        <v>89</v>
      </c>
      <c r="P25" s="2" t="s">
        <v>102</v>
      </c>
      <c r="Q25" s="5">
        <v>2012</v>
      </c>
    </row>
    <row r="26" spans="1:17" x14ac:dyDescent="0.25">
      <c r="A26" s="23">
        <v>23</v>
      </c>
      <c r="B26" s="2" t="s">
        <v>407</v>
      </c>
      <c r="C26" s="26" t="s">
        <v>487</v>
      </c>
      <c r="D26" s="2" t="s">
        <v>421</v>
      </c>
      <c r="E26" s="2" t="s">
        <v>422</v>
      </c>
      <c r="F26" s="2" t="s">
        <v>423</v>
      </c>
      <c r="G26" s="3" t="s">
        <v>424</v>
      </c>
      <c r="H26" s="3">
        <v>0.6</v>
      </c>
      <c r="I26" s="3">
        <v>8</v>
      </c>
      <c r="J26" s="3">
        <f t="shared" si="2"/>
        <v>4.8</v>
      </c>
      <c r="K26" s="3">
        <v>4.8</v>
      </c>
      <c r="L26" s="4">
        <f t="shared" si="1"/>
        <v>0</v>
      </c>
      <c r="M26" s="44">
        <v>0</v>
      </c>
      <c r="N26" s="2" t="s">
        <v>400</v>
      </c>
      <c r="O26" s="2" t="s">
        <v>425</v>
      </c>
      <c r="P26" s="2" t="s">
        <v>426</v>
      </c>
      <c r="Q26" s="2">
        <v>2012</v>
      </c>
    </row>
    <row r="27" spans="1:17" x14ac:dyDescent="0.25">
      <c r="A27" s="25">
        <v>24</v>
      </c>
      <c r="B27" s="6" t="s">
        <v>395</v>
      </c>
      <c r="C27" s="29" t="s">
        <v>493</v>
      </c>
      <c r="D27" s="6" t="s">
        <v>403</v>
      </c>
      <c r="E27" s="6" t="s">
        <v>406</v>
      </c>
      <c r="F27" s="10" t="s">
        <v>408</v>
      </c>
      <c r="G27" s="7" t="s">
        <v>410</v>
      </c>
      <c r="H27" s="7">
        <v>0.3</v>
      </c>
      <c r="I27" s="7">
        <v>8</v>
      </c>
      <c r="J27" s="7">
        <f t="shared" si="2"/>
        <v>2.4</v>
      </c>
      <c r="K27" s="7">
        <v>1.2</v>
      </c>
      <c r="L27" s="4">
        <f t="shared" si="1"/>
        <v>1.2</v>
      </c>
      <c r="M27" s="47">
        <v>17.079999999999998</v>
      </c>
      <c r="N27" s="6" t="s">
        <v>411</v>
      </c>
      <c r="O27" s="6" t="s">
        <v>418</v>
      </c>
      <c r="P27" s="6" t="s">
        <v>415</v>
      </c>
      <c r="Q27" s="6">
        <v>2012</v>
      </c>
    </row>
    <row r="28" spans="1:17" x14ac:dyDescent="0.25">
      <c r="A28" s="23">
        <v>25</v>
      </c>
      <c r="B28" s="2" t="s">
        <v>55</v>
      </c>
      <c r="C28" s="26" t="s">
        <v>489</v>
      </c>
      <c r="D28" s="2" t="s">
        <v>67</v>
      </c>
      <c r="E28" s="2" t="s">
        <v>70</v>
      </c>
      <c r="F28" s="2" t="s">
        <v>27</v>
      </c>
      <c r="G28" s="3" t="s">
        <v>383</v>
      </c>
      <c r="H28" s="3">
        <v>0.9</v>
      </c>
      <c r="I28" s="3">
        <v>8</v>
      </c>
      <c r="J28" s="3">
        <f t="shared" si="2"/>
        <v>7.2</v>
      </c>
      <c r="K28" s="3">
        <v>2.52</v>
      </c>
      <c r="L28" s="4">
        <f t="shared" si="1"/>
        <v>4.68</v>
      </c>
      <c r="M28" s="48"/>
      <c r="N28" s="2" t="s">
        <v>49</v>
      </c>
      <c r="O28" s="2" t="s">
        <v>92</v>
      </c>
      <c r="P28" s="2" t="s">
        <v>104</v>
      </c>
      <c r="Q28" s="5">
        <v>2012</v>
      </c>
    </row>
    <row r="29" spans="1:17" x14ac:dyDescent="0.25">
      <c r="A29" s="23">
        <v>26</v>
      </c>
      <c r="B29" s="2" t="s">
        <v>462</v>
      </c>
      <c r="C29" s="26" t="s">
        <v>515</v>
      </c>
      <c r="D29" s="2" t="s">
        <v>460</v>
      </c>
      <c r="E29" s="2" t="s">
        <v>23</v>
      </c>
      <c r="F29" s="2" t="s">
        <v>459</v>
      </c>
      <c r="G29" s="3" t="s">
        <v>463</v>
      </c>
      <c r="H29" s="3">
        <v>1</v>
      </c>
      <c r="I29" s="3">
        <v>6</v>
      </c>
      <c r="J29" s="3">
        <v>6</v>
      </c>
      <c r="K29" s="3">
        <v>0</v>
      </c>
      <c r="L29" s="4">
        <f t="shared" si="1"/>
        <v>6</v>
      </c>
      <c r="M29" s="48"/>
      <c r="N29" s="2" t="s">
        <v>49</v>
      </c>
      <c r="O29" s="2" t="s">
        <v>461</v>
      </c>
      <c r="P29" s="2" t="s">
        <v>182</v>
      </c>
      <c r="Q29" s="2">
        <v>2013</v>
      </c>
    </row>
    <row r="30" spans="1:17" x14ac:dyDescent="0.25">
      <c r="A30" s="23">
        <v>27</v>
      </c>
      <c r="B30" s="2" t="s">
        <v>13</v>
      </c>
      <c r="C30" s="26" t="s">
        <v>485</v>
      </c>
      <c r="D30" s="2" t="s">
        <v>22</v>
      </c>
      <c r="E30" s="2" t="s">
        <v>23</v>
      </c>
      <c r="F30" s="2" t="s">
        <v>30</v>
      </c>
      <c r="G30" s="3" t="s">
        <v>383</v>
      </c>
      <c r="H30" s="3">
        <v>1</v>
      </c>
      <c r="I30" s="3">
        <v>8</v>
      </c>
      <c r="J30" s="3">
        <f t="shared" ref="J30:J62" si="3">H30*I30</f>
        <v>8</v>
      </c>
      <c r="K30" s="3">
        <v>8</v>
      </c>
      <c r="L30" s="4">
        <f t="shared" si="1"/>
        <v>0</v>
      </c>
      <c r="M30" s="48"/>
      <c r="N30" s="2" t="s">
        <v>49</v>
      </c>
      <c r="O30" s="2" t="s">
        <v>39</v>
      </c>
      <c r="P30" s="2" t="s">
        <v>48</v>
      </c>
      <c r="Q30" s="2">
        <v>2011</v>
      </c>
    </row>
    <row r="31" spans="1:17" x14ac:dyDescent="0.25">
      <c r="A31" s="25">
        <v>28</v>
      </c>
      <c r="B31" s="6" t="s">
        <v>407</v>
      </c>
      <c r="C31" s="29" t="s">
        <v>492</v>
      </c>
      <c r="D31" s="6" t="s">
        <v>404</v>
      </c>
      <c r="E31" s="6" t="s">
        <v>405</v>
      </c>
      <c r="F31" s="10" t="s">
        <v>409</v>
      </c>
      <c r="G31" s="7" t="s">
        <v>383</v>
      </c>
      <c r="H31" s="7">
        <v>0.3</v>
      </c>
      <c r="I31" s="7">
        <v>8</v>
      </c>
      <c r="J31" s="7">
        <f t="shared" si="3"/>
        <v>2.4</v>
      </c>
      <c r="K31" s="7">
        <v>1.2</v>
      </c>
      <c r="L31" s="4">
        <f t="shared" si="1"/>
        <v>1.2</v>
      </c>
      <c r="M31" s="48"/>
      <c r="N31" s="6" t="s">
        <v>411</v>
      </c>
      <c r="O31" s="6" t="s">
        <v>419</v>
      </c>
      <c r="P31" s="6" t="s">
        <v>416</v>
      </c>
      <c r="Q31" s="6">
        <v>2012</v>
      </c>
    </row>
    <row r="32" spans="1:17" x14ac:dyDescent="0.25">
      <c r="A32" s="23">
        <v>29</v>
      </c>
      <c r="B32" s="2" t="s">
        <v>55</v>
      </c>
      <c r="C32" s="26" t="s">
        <v>491</v>
      </c>
      <c r="D32" s="2" t="s">
        <v>57</v>
      </c>
      <c r="E32" s="2" t="s">
        <v>70</v>
      </c>
      <c r="F32" s="2" t="s">
        <v>29</v>
      </c>
      <c r="G32" s="3" t="s">
        <v>383</v>
      </c>
      <c r="H32" s="3">
        <v>1</v>
      </c>
      <c r="I32" s="3">
        <v>8</v>
      </c>
      <c r="J32" s="3">
        <f t="shared" si="3"/>
        <v>8</v>
      </c>
      <c r="K32" s="3">
        <v>4</v>
      </c>
      <c r="L32" s="4">
        <f t="shared" si="1"/>
        <v>4</v>
      </c>
      <c r="M32" s="49"/>
      <c r="N32" s="2" t="s">
        <v>49</v>
      </c>
      <c r="O32" s="2" t="s">
        <v>82</v>
      </c>
      <c r="P32" s="2" t="s">
        <v>96</v>
      </c>
      <c r="Q32" s="5">
        <v>2012</v>
      </c>
    </row>
    <row r="33" spans="1:17" x14ac:dyDescent="0.25">
      <c r="A33" s="23">
        <v>30</v>
      </c>
      <c r="B33" s="2" t="s">
        <v>13</v>
      </c>
      <c r="C33" s="26" t="s">
        <v>497</v>
      </c>
      <c r="D33" s="2" t="s">
        <v>18</v>
      </c>
      <c r="E33" s="2" t="s">
        <v>23</v>
      </c>
      <c r="F33" s="2" t="s">
        <v>498</v>
      </c>
      <c r="G33" s="3" t="s">
        <v>380</v>
      </c>
      <c r="H33" s="3">
        <v>0.63</v>
      </c>
      <c r="I33" s="3">
        <v>8</v>
      </c>
      <c r="J33" s="3">
        <f t="shared" si="3"/>
        <v>5.04</v>
      </c>
      <c r="K33" s="3">
        <v>0.63</v>
      </c>
      <c r="L33" s="4">
        <f t="shared" si="1"/>
        <v>4.41</v>
      </c>
      <c r="M33" s="47">
        <v>9.52</v>
      </c>
      <c r="N33" s="2" t="s">
        <v>49</v>
      </c>
      <c r="O33" s="2" t="s">
        <v>35</v>
      </c>
      <c r="P33" s="2" t="s">
        <v>44</v>
      </c>
      <c r="Q33" s="2">
        <v>2012</v>
      </c>
    </row>
    <row r="34" spans="1:17" x14ac:dyDescent="0.25">
      <c r="A34" s="23">
        <v>31</v>
      </c>
      <c r="B34" s="2" t="s">
        <v>55</v>
      </c>
      <c r="C34" s="26" t="s">
        <v>497</v>
      </c>
      <c r="D34" s="2" t="s">
        <v>63</v>
      </c>
      <c r="E34" s="2" t="s">
        <v>70</v>
      </c>
      <c r="F34" s="2" t="s">
        <v>503</v>
      </c>
      <c r="G34" s="3" t="s">
        <v>390</v>
      </c>
      <c r="H34" s="3">
        <v>0.63</v>
      </c>
      <c r="I34" s="3">
        <v>8</v>
      </c>
      <c r="J34" s="3">
        <f t="shared" si="3"/>
        <v>5.04</v>
      </c>
      <c r="K34" s="3">
        <v>0.63</v>
      </c>
      <c r="L34" s="4">
        <f t="shared" si="1"/>
        <v>4.41</v>
      </c>
      <c r="M34" s="48"/>
      <c r="N34" s="2" t="s">
        <v>49</v>
      </c>
      <c r="O34" s="2" t="s">
        <v>88</v>
      </c>
      <c r="P34" s="2" t="s">
        <v>101</v>
      </c>
      <c r="Q34" s="5">
        <v>2012</v>
      </c>
    </row>
    <row r="35" spans="1:17" x14ac:dyDescent="0.25">
      <c r="A35" s="23">
        <v>32</v>
      </c>
      <c r="B35" s="2" t="s">
        <v>13</v>
      </c>
      <c r="C35" s="26" t="s">
        <v>505</v>
      </c>
      <c r="D35" s="2" t="s">
        <v>14</v>
      </c>
      <c r="E35" s="2" t="s">
        <v>23</v>
      </c>
      <c r="F35" s="2" t="s">
        <v>499</v>
      </c>
      <c r="G35" s="3" t="s">
        <v>380</v>
      </c>
      <c r="H35" s="3">
        <v>0.1</v>
      </c>
      <c r="I35" s="3">
        <v>8</v>
      </c>
      <c r="J35" s="3">
        <f t="shared" si="3"/>
        <v>0.8</v>
      </c>
      <c r="K35" s="3">
        <v>0.1</v>
      </c>
      <c r="L35" s="4">
        <f t="shared" si="1"/>
        <v>0.70000000000000007</v>
      </c>
      <c r="M35" s="49"/>
      <c r="N35" s="2" t="s">
        <v>49</v>
      </c>
      <c r="O35" s="2" t="s">
        <v>31</v>
      </c>
      <c r="P35" s="2" t="s">
        <v>40</v>
      </c>
      <c r="Q35" s="2">
        <v>2012</v>
      </c>
    </row>
    <row r="36" spans="1:17" x14ac:dyDescent="0.25">
      <c r="A36" s="23">
        <v>33</v>
      </c>
      <c r="B36" s="2" t="s">
        <v>243</v>
      </c>
      <c r="C36" s="27" t="s">
        <v>495</v>
      </c>
      <c r="D36" s="2" t="s">
        <v>203</v>
      </c>
      <c r="E36" s="2" t="s">
        <v>226</v>
      </c>
      <c r="F36" s="2" t="s">
        <v>256</v>
      </c>
      <c r="G36" s="3" t="s">
        <v>364</v>
      </c>
      <c r="H36" s="3">
        <v>1</v>
      </c>
      <c r="I36" s="3">
        <v>1</v>
      </c>
      <c r="J36" s="3">
        <f t="shared" si="3"/>
        <v>1</v>
      </c>
      <c r="K36" s="3">
        <v>0</v>
      </c>
      <c r="L36" s="4">
        <f t="shared" ref="L36:L68" si="4">J36-K36</f>
        <v>1</v>
      </c>
      <c r="M36" s="47">
        <v>2</v>
      </c>
      <c r="N36" s="2" t="s">
        <v>244</v>
      </c>
      <c r="O36" s="2" t="s">
        <v>283</v>
      </c>
      <c r="P36" s="2" t="s">
        <v>310</v>
      </c>
      <c r="Q36" s="2">
        <v>2012</v>
      </c>
    </row>
    <row r="37" spans="1:17" x14ac:dyDescent="0.25">
      <c r="A37" s="23">
        <v>90</v>
      </c>
      <c r="B37" s="2" t="s">
        <v>243</v>
      </c>
      <c r="C37" s="27" t="s">
        <v>539</v>
      </c>
      <c r="D37" s="2" t="s">
        <v>534</v>
      </c>
      <c r="E37" s="2" t="s">
        <v>535</v>
      </c>
      <c r="F37" s="2" t="s">
        <v>536</v>
      </c>
      <c r="G37" s="3" t="s">
        <v>537</v>
      </c>
      <c r="H37" s="3">
        <v>1</v>
      </c>
      <c r="I37" s="3">
        <v>1</v>
      </c>
      <c r="J37" s="3">
        <v>1</v>
      </c>
      <c r="K37" s="3">
        <v>0</v>
      </c>
      <c r="L37" s="4">
        <v>1</v>
      </c>
      <c r="M37" s="49"/>
      <c r="N37" s="2"/>
      <c r="O37" s="2"/>
      <c r="P37" s="2"/>
      <c r="Q37" s="2">
        <v>2012</v>
      </c>
    </row>
    <row r="38" spans="1:17" x14ac:dyDescent="0.25">
      <c r="A38" s="23">
        <v>34</v>
      </c>
      <c r="B38" s="2" t="s">
        <v>55</v>
      </c>
      <c r="C38" s="26" t="s">
        <v>495</v>
      </c>
      <c r="D38" s="2" t="s">
        <v>457</v>
      </c>
      <c r="E38" s="2" t="s">
        <v>70</v>
      </c>
      <c r="F38" s="2" t="s">
        <v>71</v>
      </c>
      <c r="G38" s="3" t="s">
        <v>387</v>
      </c>
      <c r="H38" s="3">
        <v>0.7</v>
      </c>
      <c r="I38" s="3">
        <v>8</v>
      </c>
      <c r="J38" s="3">
        <f t="shared" si="3"/>
        <v>5.6</v>
      </c>
      <c r="K38" s="3">
        <v>0</v>
      </c>
      <c r="L38" s="4">
        <f t="shared" si="4"/>
        <v>5.6</v>
      </c>
      <c r="M38" s="44">
        <v>5.6</v>
      </c>
      <c r="N38" s="2" t="s">
        <v>49</v>
      </c>
      <c r="O38" s="2" t="s">
        <v>81</v>
      </c>
      <c r="P38" s="2" t="s">
        <v>458</v>
      </c>
      <c r="Q38" s="5">
        <v>2012</v>
      </c>
    </row>
    <row r="39" spans="1:17" x14ac:dyDescent="0.25">
      <c r="A39" s="23">
        <v>35</v>
      </c>
      <c r="B39" s="2" t="s">
        <v>243</v>
      </c>
      <c r="C39" s="27" t="s">
        <v>495</v>
      </c>
      <c r="D39" s="2" t="s">
        <v>202</v>
      </c>
      <c r="E39" s="2" t="s">
        <v>225</v>
      </c>
      <c r="F39" s="2" t="s">
        <v>255</v>
      </c>
      <c r="G39" s="3" t="s">
        <v>367</v>
      </c>
      <c r="H39" s="3">
        <v>1</v>
      </c>
      <c r="I39" s="3">
        <v>1</v>
      </c>
      <c r="J39" s="3">
        <f t="shared" si="3"/>
        <v>1</v>
      </c>
      <c r="K39" s="3">
        <v>0</v>
      </c>
      <c r="L39" s="4">
        <f t="shared" si="4"/>
        <v>1</v>
      </c>
      <c r="M39" s="44">
        <v>1</v>
      </c>
      <c r="N39" s="2" t="s">
        <v>244</v>
      </c>
      <c r="O39" s="2" t="s">
        <v>282</v>
      </c>
      <c r="P39" s="2" t="s">
        <v>309</v>
      </c>
      <c r="Q39" s="2">
        <v>2012</v>
      </c>
    </row>
    <row r="40" spans="1:17" x14ac:dyDescent="0.25">
      <c r="A40" s="23">
        <v>36</v>
      </c>
      <c r="B40" s="2" t="s">
        <v>243</v>
      </c>
      <c r="C40" s="27" t="s">
        <v>495</v>
      </c>
      <c r="D40" s="2" t="s">
        <v>201</v>
      </c>
      <c r="E40" s="2" t="s">
        <v>224</v>
      </c>
      <c r="F40" s="2" t="s">
        <v>254</v>
      </c>
      <c r="G40" s="3" t="s">
        <v>358</v>
      </c>
      <c r="H40" s="3">
        <v>1</v>
      </c>
      <c r="I40" s="3">
        <v>1</v>
      </c>
      <c r="J40" s="3">
        <f t="shared" si="3"/>
        <v>1</v>
      </c>
      <c r="K40" s="3">
        <v>0</v>
      </c>
      <c r="L40" s="4">
        <f t="shared" si="4"/>
        <v>1</v>
      </c>
      <c r="M40" s="47">
        <v>2</v>
      </c>
      <c r="N40" s="2" t="s">
        <v>244</v>
      </c>
      <c r="O40" s="2" t="s">
        <v>281</v>
      </c>
      <c r="P40" s="2" t="s">
        <v>308</v>
      </c>
      <c r="Q40" s="2">
        <v>2012</v>
      </c>
    </row>
    <row r="41" spans="1:17" x14ac:dyDescent="0.25">
      <c r="A41" s="23">
        <v>37</v>
      </c>
      <c r="B41" s="2" t="s">
        <v>243</v>
      </c>
      <c r="C41" s="27" t="s">
        <v>495</v>
      </c>
      <c r="D41" s="2" t="s">
        <v>200</v>
      </c>
      <c r="E41" s="2" t="s">
        <v>223</v>
      </c>
      <c r="F41" s="2" t="s">
        <v>253</v>
      </c>
      <c r="G41" s="3" t="s">
        <v>358</v>
      </c>
      <c r="H41" s="3">
        <v>1</v>
      </c>
      <c r="I41" s="3">
        <v>1</v>
      </c>
      <c r="J41" s="3">
        <f t="shared" si="3"/>
        <v>1</v>
      </c>
      <c r="K41" s="3">
        <v>0</v>
      </c>
      <c r="L41" s="4">
        <f t="shared" si="4"/>
        <v>1</v>
      </c>
      <c r="M41" s="49"/>
      <c r="N41" s="2" t="s">
        <v>244</v>
      </c>
      <c r="O41" s="2" t="s">
        <v>280</v>
      </c>
      <c r="P41" s="2" t="s">
        <v>308</v>
      </c>
      <c r="Q41" s="2">
        <v>2012</v>
      </c>
    </row>
    <row r="42" spans="1:17" x14ac:dyDescent="0.25">
      <c r="A42" s="23">
        <v>38</v>
      </c>
      <c r="B42" s="2" t="s">
        <v>243</v>
      </c>
      <c r="C42" s="27" t="s">
        <v>495</v>
      </c>
      <c r="D42" s="2" t="s">
        <v>206</v>
      </c>
      <c r="E42" s="2" t="s">
        <v>229</v>
      </c>
      <c r="F42" s="2" t="s">
        <v>259</v>
      </c>
      <c r="G42" s="3" t="s">
        <v>365</v>
      </c>
      <c r="H42" s="3">
        <v>1</v>
      </c>
      <c r="I42" s="3">
        <v>1</v>
      </c>
      <c r="J42" s="3">
        <f t="shared" si="3"/>
        <v>1</v>
      </c>
      <c r="K42" s="3">
        <v>0</v>
      </c>
      <c r="L42" s="4">
        <f t="shared" si="4"/>
        <v>1</v>
      </c>
      <c r="M42" s="44">
        <v>1</v>
      </c>
      <c r="N42" s="2" t="s">
        <v>244</v>
      </c>
      <c r="O42" s="2" t="s">
        <v>286</v>
      </c>
      <c r="P42" s="2"/>
      <c r="Q42" s="2">
        <v>2012</v>
      </c>
    </row>
    <row r="43" spans="1:17" x14ac:dyDescent="0.25">
      <c r="A43" s="23">
        <v>39</v>
      </c>
      <c r="B43" s="2" t="s">
        <v>243</v>
      </c>
      <c r="C43" s="27" t="s">
        <v>495</v>
      </c>
      <c r="D43" s="2" t="s">
        <v>198</v>
      </c>
      <c r="E43" s="2" t="s">
        <v>221</v>
      </c>
      <c r="F43" s="2" t="s">
        <v>251</v>
      </c>
      <c r="G43" s="3" t="s">
        <v>355</v>
      </c>
      <c r="H43" s="3">
        <v>0.6</v>
      </c>
      <c r="I43" s="3">
        <v>1</v>
      </c>
      <c r="J43" s="3">
        <f t="shared" si="3"/>
        <v>0.6</v>
      </c>
      <c r="K43" s="3">
        <v>0</v>
      </c>
      <c r="L43" s="4">
        <f t="shared" si="4"/>
        <v>0.6</v>
      </c>
      <c r="M43" s="47">
        <v>1.8</v>
      </c>
      <c r="N43" s="2" t="s">
        <v>244</v>
      </c>
      <c r="O43" s="2" t="s">
        <v>278</v>
      </c>
      <c r="P43" s="2" t="s">
        <v>306</v>
      </c>
      <c r="Q43" s="2">
        <v>2012</v>
      </c>
    </row>
    <row r="44" spans="1:17" x14ac:dyDescent="0.25">
      <c r="A44" s="25">
        <v>40</v>
      </c>
      <c r="B44" s="6" t="s">
        <v>243</v>
      </c>
      <c r="C44" s="30" t="s">
        <v>495</v>
      </c>
      <c r="D44" s="9" t="s">
        <v>214</v>
      </c>
      <c r="E44" s="10" t="s">
        <v>237</v>
      </c>
      <c r="F44" s="9" t="s">
        <v>267</v>
      </c>
      <c r="G44" s="7" t="s">
        <v>355</v>
      </c>
      <c r="H44" s="7">
        <v>0.3</v>
      </c>
      <c r="I44" s="7">
        <v>1</v>
      </c>
      <c r="J44" s="7">
        <f t="shared" si="3"/>
        <v>0.3</v>
      </c>
      <c r="K44" s="7">
        <v>0</v>
      </c>
      <c r="L44" s="4">
        <f t="shared" si="4"/>
        <v>0.3</v>
      </c>
      <c r="M44" s="48"/>
      <c r="N44" s="6" t="s">
        <v>245</v>
      </c>
      <c r="O44" s="10" t="s">
        <v>293</v>
      </c>
      <c r="P44" s="10" t="s">
        <v>316</v>
      </c>
      <c r="Q44" s="10">
        <v>2012</v>
      </c>
    </row>
    <row r="45" spans="1:17" x14ac:dyDescent="0.25">
      <c r="A45" s="25">
        <v>41</v>
      </c>
      <c r="B45" s="6" t="s">
        <v>243</v>
      </c>
      <c r="C45" s="30" t="s">
        <v>495</v>
      </c>
      <c r="D45" s="9" t="s">
        <v>213</v>
      </c>
      <c r="E45" s="10" t="s">
        <v>236</v>
      </c>
      <c r="F45" s="9" t="s">
        <v>266</v>
      </c>
      <c r="G45" s="7" t="s">
        <v>355</v>
      </c>
      <c r="H45" s="7">
        <v>0.3</v>
      </c>
      <c r="I45" s="7">
        <v>1</v>
      </c>
      <c r="J45" s="7">
        <f t="shared" si="3"/>
        <v>0.3</v>
      </c>
      <c r="K45" s="7">
        <v>0</v>
      </c>
      <c r="L45" s="4">
        <f t="shared" si="4"/>
        <v>0.3</v>
      </c>
      <c r="M45" s="48"/>
      <c r="N45" s="6" t="s">
        <v>245</v>
      </c>
      <c r="O45" s="10" t="s">
        <v>292</v>
      </c>
      <c r="P45" s="10" t="s">
        <v>306</v>
      </c>
      <c r="Q45" s="10">
        <v>2012</v>
      </c>
    </row>
    <row r="46" spans="1:17" x14ac:dyDescent="0.25">
      <c r="A46" s="23">
        <v>42</v>
      </c>
      <c r="B46" s="2" t="s">
        <v>243</v>
      </c>
      <c r="C46" s="27" t="s">
        <v>495</v>
      </c>
      <c r="D46" s="2" t="s">
        <v>199</v>
      </c>
      <c r="E46" s="2" t="s">
        <v>222</v>
      </c>
      <c r="F46" s="2" t="s">
        <v>252</v>
      </c>
      <c r="G46" s="3" t="s">
        <v>355</v>
      </c>
      <c r="H46" s="3">
        <v>0.6</v>
      </c>
      <c r="I46" s="3">
        <v>1</v>
      </c>
      <c r="J46" s="3">
        <f t="shared" si="3"/>
        <v>0.6</v>
      </c>
      <c r="K46" s="3">
        <v>0</v>
      </c>
      <c r="L46" s="4">
        <f t="shared" si="4"/>
        <v>0.6</v>
      </c>
      <c r="M46" s="49"/>
      <c r="N46" s="2" t="s">
        <v>244</v>
      </c>
      <c r="O46" s="2" t="s">
        <v>279</v>
      </c>
      <c r="P46" s="2" t="s">
        <v>307</v>
      </c>
      <c r="Q46" s="2">
        <v>2012</v>
      </c>
    </row>
    <row r="47" spans="1:17" x14ac:dyDescent="0.25">
      <c r="A47" s="23">
        <v>43</v>
      </c>
      <c r="B47" s="2" t="s">
        <v>111</v>
      </c>
      <c r="C47" s="26" t="s">
        <v>509</v>
      </c>
      <c r="D47" s="2" t="s">
        <v>117</v>
      </c>
      <c r="E47" s="2" t="s">
        <v>70</v>
      </c>
      <c r="F47" s="2" t="s">
        <v>131</v>
      </c>
      <c r="G47" s="3" t="s">
        <v>379</v>
      </c>
      <c r="H47" s="3">
        <v>0.6</v>
      </c>
      <c r="I47" s="3">
        <v>6</v>
      </c>
      <c r="J47" s="3">
        <f t="shared" si="3"/>
        <v>3.5999999999999996</v>
      </c>
      <c r="K47" s="3">
        <v>2.4</v>
      </c>
      <c r="L47" s="4">
        <f t="shared" si="4"/>
        <v>1.1999999999999997</v>
      </c>
      <c r="M47" s="44">
        <v>1.2</v>
      </c>
      <c r="N47" s="2" t="s">
        <v>49</v>
      </c>
      <c r="O47" s="2" t="s">
        <v>148</v>
      </c>
      <c r="P47" s="2" t="s">
        <v>171</v>
      </c>
      <c r="Q47" s="5">
        <v>2012</v>
      </c>
    </row>
    <row r="48" spans="1:17" x14ac:dyDescent="0.25">
      <c r="A48" s="23">
        <v>44</v>
      </c>
      <c r="B48" s="2" t="s">
        <v>395</v>
      </c>
      <c r="C48" s="26" t="s">
        <v>513</v>
      </c>
      <c r="D48" s="2" t="s">
        <v>396</v>
      </c>
      <c r="E48" s="2" t="s">
        <v>397</v>
      </c>
      <c r="F48" s="2" t="s">
        <v>398</v>
      </c>
      <c r="G48" s="3" t="s">
        <v>399</v>
      </c>
      <c r="H48" s="3">
        <v>0.1</v>
      </c>
      <c r="I48" s="3">
        <v>8</v>
      </c>
      <c r="J48" s="3">
        <f t="shared" si="3"/>
        <v>0.8</v>
      </c>
      <c r="K48" s="3">
        <v>0.4</v>
      </c>
      <c r="L48" s="4">
        <f t="shared" si="4"/>
        <v>0.4</v>
      </c>
      <c r="M48" s="44">
        <v>0.4</v>
      </c>
      <c r="N48" s="2" t="s">
        <v>400</v>
      </c>
      <c r="O48" s="2" t="s">
        <v>402</v>
      </c>
      <c r="P48" s="2" t="s">
        <v>401</v>
      </c>
      <c r="Q48" s="2">
        <v>2012</v>
      </c>
    </row>
    <row r="49" spans="1:17" x14ac:dyDescent="0.25">
      <c r="A49" s="23">
        <v>45</v>
      </c>
      <c r="B49" s="2" t="s">
        <v>243</v>
      </c>
      <c r="C49" s="27" t="s">
        <v>495</v>
      </c>
      <c r="D49" s="2" t="s">
        <v>208</v>
      </c>
      <c r="E49" s="2" t="s">
        <v>231</v>
      </c>
      <c r="F49" s="2" t="s">
        <v>261</v>
      </c>
      <c r="G49" s="3" t="s">
        <v>357</v>
      </c>
      <c r="H49" s="3">
        <v>1</v>
      </c>
      <c r="I49" s="3">
        <v>1</v>
      </c>
      <c r="J49" s="3">
        <f t="shared" si="3"/>
        <v>1</v>
      </c>
      <c r="K49" s="3">
        <v>0</v>
      </c>
      <c r="L49" s="4">
        <f t="shared" si="4"/>
        <v>1</v>
      </c>
      <c r="M49" s="44">
        <v>1</v>
      </c>
      <c r="N49" s="2" t="s">
        <v>244</v>
      </c>
      <c r="O49" s="2" t="s">
        <v>287</v>
      </c>
      <c r="P49" s="2" t="s">
        <v>312</v>
      </c>
      <c r="Q49" s="2">
        <v>2012</v>
      </c>
    </row>
    <row r="50" spans="1:17" x14ac:dyDescent="0.25">
      <c r="A50" s="23">
        <v>46</v>
      </c>
      <c r="B50" s="2" t="s">
        <v>243</v>
      </c>
      <c r="C50" s="27" t="s">
        <v>495</v>
      </c>
      <c r="D50" s="2" t="s">
        <v>209</v>
      </c>
      <c r="E50" s="2" t="s">
        <v>232</v>
      </c>
      <c r="F50" s="2" t="s">
        <v>262</v>
      </c>
      <c r="G50" s="3" t="s">
        <v>357</v>
      </c>
      <c r="H50" s="3">
        <v>1</v>
      </c>
      <c r="I50" s="3">
        <v>1</v>
      </c>
      <c r="J50" s="3">
        <f t="shared" si="3"/>
        <v>1</v>
      </c>
      <c r="K50" s="3">
        <v>0</v>
      </c>
      <c r="L50" s="4">
        <f t="shared" si="4"/>
        <v>1</v>
      </c>
      <c r="M50" s="44">
        <v>1</v>
      </c>
      <c r="N50" s="2" t="s">
        <v>244</v>
      </c>
      <c r="O50" s="2" t="s">
        <v>288</v>
      </c>
      <c r="P50" s="2" t="s">
        <v>312</v>
      </c>
      <c r="Q50" s="2">
        <v>2012</v>
      </c>
    </row>
    <row r="51" spans="1:17" x14ac:dyDescent="0.25">
      <c r="A51" s="23">
        <v>47</v>
      </c>
      <c r="B51" s="2" t="s">
        <v>111</v>
      </c>
      <c r="C51" s="26" t="s">
        <v>510</v>
      </c>
      <c r="D51" s="2" t="s">
        <v>122</v>
      </c>
      <c r="E51" s="2" t="s">
        <v>23</v>
      </c>
      <c r="F51" s="2" t="s">
        <v>137</v>
      </c>
      <c r="G51" s="3" t="s">
        <v>378</v>
      </c>
      <c r="H51" s="3">
        <v>0.1</v>
      </c>
      <c r="I51" s="3">
        <v>6</v>
      </c>
      <c r="J51" s="3">
        <f t="shared" si="3"/>
        <v>0.60000000000000009</v>
      </c>
      <c r="K51" s="3">
        <v>0.4</v>
      </c>
      <c r="L51" s="4">
        <f t="shared" si="4"/>
        <v>0.20000000000000007</v>
      </c>
      <c r="M51" s="44">
        <v>0.2</v>
      </c>
      <c r="N51" s="2" t="s">
        <v>49</v>
      </c>
      <c r="O51" s="2" t="s">
        <v>156</v>
      </c>
      <c r="P51" s="2" t="s">
        <v>177</v>
      </c>
      <c r="Q51" s="5">
        <v>2012</v>
      </c>
    </row>
    <row r="52" spans="1:17" x14ac:dyDescent="0.25">
      <c r="A52" s="23">
        <v>48</v>
      </c>
      <c r="B52" s="2" t="s">
        <v>55</v>
      </c>
      <c r="C52" s="26" t="s">
        <v>504</v>
      </c>
      <c r="D52" s="2" t="s">
        <v>62</v>
      </c>
      <c r="E52" s="2" t="s">
        <v>70</v>
      </c>
      <c r="F52" s="2" t="s">
        <v>25</v>
      </c>
      <c r="G52" s="3" t="s">
        <v>381</v>
      </c>
      <c r="H52" s="3">
        <v>0.63</v>
      </c>
      <c r="I52" s="3">
        <v>8</v>
      </c>
      <c r="J52" s="3">
        <f t="shared" si="3"/>
        <v>5.04</v>
      </c>
      <c r="K52" s="3">
        <v>0.63</v>
      </c>
      <c r="L52" s="4">
        <f t="shared" si="4"/>
        <v>4.41</v>
      </c>
      <c r="M52" s="47">
        <v>9.8000000000000007</v>
      </c>
      <c r="N52" s="2" t="s">
        <v>49</v>
      </c>
      <c r="O52" s="2" t="s">
        <v>87</v>
      </c>
      <c r="P52" s="2" t="s">
        <v>101</v>
      </c>
      <c r="Q52" s="5">
        <v>2012</v>
      </c>
    </row>
    <row r="53" spans="1:17" x14ac:dyDescent="0.25">
      <c r="A53" s="23">
        <v>49</v>
      </c>
      <c r="B53" s="2" t="s">
        <v>13</v>
      </c>
      <c r="C53" s="26" t="s">
        <v>500</v>
      </c>
      <c r="D53" s="2" t="s">
        <v>18</v>
      </c>
      <c r="E53" s="2" t="s">
        <v>23</v>
      </c>
      <c r="F53" s="2" t="s">
        <v>498</v>
      </c>
      <c r="G53" s="3" t="s">
        <v>381</v>
      </c>
      <c r="H53" s="3">
        <v>7.0000000000000007E-2</v>
      </c>
      <c r="I53" s="3">
        <v>8</v>
      </c>
      <c r="J53" s="3">
        <f t="shared" si="3"/>
        <v>0.56000000000000005</v>
      </c>
      <c r="K53" s="3">
        <v>7.0000000000000007E-2</v>
      </c>
      <c r="L53" s="4">
        <f t="shared" si="4"/>
        <v>0.49000000000000005</v>
      </c>
      <c r="M53" s="48"/>
      <c r="N53" s="2" t="s">
        <v>49</v>
      </c>
      <c r="O53" s="2" t="s">
        <v>35</v>
      </c>
      <c r="P53" s="2" t="s">
        <v>44</v>
      </c>
      <c r="Q53" s="2">
        <v>2012</v>
      </c>
    </row>
    <row r="54" spans="1:17" x14ac:dyDescent="0.25">
      <c r="A54" s="23">
        <v>50</v>
      </c>
      <c r="B54" s="2" t="s">
        <v>55</v>
      </c>
      <c r="C54" s="26" t="s">
        <v>501</v>
      </c>
      <c r="D54" s="2" t="s">
        <v>63</v>
      </c>
      <c r="E54" s="2" t="s">
        <v>23</v>
      </c>
      <c r="F54" s="2" t="s">
        <v>503</v>
      </c>
      <c r="G54" s="3" t="s">
        <v>381</v>
      </c>
      <c r="H54" s="3">
        <v>7.0000000000000007E-2</v>
      </c>
      <c r="I54" s="3">
        <v>8</v>
      </c>
      <c r="J54" s="3">
        <f t="shared" si="3"/>
        <v>0.56000000000000005</v>
      </c>
      <c r="K54" s="3">
        <v>7.0000000000000007E-2</v>
      </c>
      <c r="L54" s="4">
        <f t="shared" si="4"/>
        <v>0.49000000000000005</v>
      </c>
      <c r="M54" s="48"/>
      <c r="N54" s="2" t="s">
        <v>49</v>
      </c>
      <c r="O54" s="2" t="s">
        <v>88</v>
      </c>
      <c r="P54" s="2" t="s">
        <v>101</v>
      </c>
      <c r="Q54" s="5">
        <v>2012</v>
      </c>
    </row>
    <row r="55" spans="1:17" x14ac:dyDescent="0.25">
      <c r="A55" s="23">
        <v>51</v>
      </c>
      <c r="B55" s="2" t="s">
        <v>13</v>
      </c>
      <c r="C55" s="26" t="s">
        <v>502</v>
      </c>
      <c r="D55" s="2" t="s">
        <v>14</v>
      </c>
      <c r="E55" s="2" t="s">
        <v>23</v>
      </c>
      <c r="F55" s="2" t="s">
        <v>499</v>
      </c>
      <c r="G55" s="3" t="s">
        <v>384</v>
      </c>
      <c r="H55" s="3">
        <v>0.63</v>
      </c>
      <c r="I55" s="3">
        <v>8</v>
      </c>
      <c r="J55" s="3">
        <f t="shared" si="3"/>
        <v>5.04</v>
      </c>
      <c r="K55" s="3">
        <v>0.63</v>
      </c>
      <c r="L55" s="4">
        <f t="shared" si="4"/>
        <v>4.41</v>
      </c>
      <c r="M55" s="49"/>
      <c r="N55" s="2" t="s">
        <v>49</v>
      </c>
      <c r="O55" s="2" t="s">
        <v>31</v>
      </c>
      <c r="P55" s="2" t="s">
        <v>40</v>
      </c>
      <c r="Q55" s="2">
        <v>2012</v>
      </c>
    </row>
    <row r="56" spans="1:17" x14ac:dyDescent="0.25">
      <c r="A56" s="23">
        <v>52</v>
      </c>
      <c r="B56" s="2" t="s">
        <v>111</v>
      </c>
      <c r="C56" s="26" t="s">
        <v>488</v>
      </c>
      <c r="D56" s="2" t="s">
        <v>126</v>
      </c>
      <c r="E56" s="2" t="s">
        <v>70</v>
      </c>
      <c r="F56" s="2" t="s">
        <v>141</v>
      </c>
      <c r="G56" s="3" t="s">
        <v>372</v>
      </c>
      <c r="H56" s="3">
        <v>1</v>
      </c>
      <c r="I56" s="3">
        <v>6</v>
      </c>
      <c r="J56" s="3">
        <f t="shared" si="3"/>
        <v>6</v>
      </c>
      <c r="K56" s="3">
        <v>4</v>
      </c>
      <c r="L56" s="4">
        <f t="shared" si="4"/>
        <v>2</v>
      </c>
      <c r="M56" s="44">
        <v>2</v>
      </c>
      <c r="N56" s="2" t="s">
        <v>49</v>
      </c>
      <c r="O56" s="2" t="s">
        <v>162</v>
      </c>
      <c r="P56" s="2" t="s">
        <v>174</v>
      </c>
      <c r="Q56" s="5">
        <v>2012</v>
      </c>
    </row>
    <row r="57" spans="1:17" x14ac:dyDescent="0.25">
      <c r="A57" s="23">
        <v>53</v>
      </c>
      <c r="B57" s="2" t="s">
        <v>243</v>
      </c>
      <c r="C57" s="27" t="s">
        <v>495</v>
      </c>
      <c r="D57" s="2" t="s">
        <v>196</v>
      </c>
      <c r="E57" s="2" t="s">
        <v>219</v>
      </c>
      <c r="F57" s="2" t="s">
        <v>249</v>
      </c>
      <c r="G57" s="3" t="s">
        <v>362</v>
      </c>
      <c r="H57" s="3">
        <v>0.3</v>
      </c>
      <c r="I57" s="3">
        <v>1</v>
      </c>
      <c r="J57" s="3">
        <f t="shared" si="3"/>
        <v>0.3</v>
      </c>
      <c r="K57" s="3">
        <v>0</v>
      </c>
      <c r="L57" s="4">
        <f t="shared" si="4"/>
        <v>0.3</v>
      </c>
      <c r="M57" s="44">
        <v>0.3</v>
      </c>
      <c r="N57" s="2" t="s">
        <v>244</v>
      </c>
      <c r="O57" s="2" t="s">
        <v>276</v>
      </c>
      <c r="P57" s="2" t="s">
        <v>304</v>
      </c>
      <c r="Q57" s="2">
        <v>2012</v>
      </c>
    </row>
    <row r="58" spans="1:17" x14ac:dyDescent="0.25">
      <c r="A58" s="23">
        <v>54</v>
      </c>
      <c r="B58" s="2" t="s">
        <v>55</v>
      </c>
      <c r="C58" s="26" t="s">
        <v>495</v>
      </c>
      <c r="D58" s="2" t="s">
        <v>62</v>
      </c>
      <c r="E58" s="2" t="s">
        <v>23</v>
      </c>
      <c r="F58" s="2" t="s">
        <v>25</v>
      </c>
      <c r="G58" s="3" t="s">
        <v>389</v>
      </c>
      <c r="H58" s="3">
        <v>0.1</v>
      </c>
      <c r="I58" s="3">
        <v>8</v>
      </c>
      <c r="J58" s="3">
        <f t="shared" si="3"/>
        <v>0.8</v>
      </c>
      <c r="K58" s="3">
        <v>0</v>
      </c>
      <c r="L58" s="4">
        <f t="shared" si="4"/>
        <v>0.8</v>
      </c>
      <c r="M58" s="44">
        <v>0.8</v>
      </c>
      <c r="N58" s="2" t="s">
        <v>49</v>
      </c>
      <c r="O58" s="2" t="s">
        <v>87</v>
      </c>
      <c r="P58" s="2" t="s">
        <v>101</v>
      </c>
      <c r="Q58" s="5">
        <v>2012</v>
      </c>
    </row>
    <row r="59" spans="1:17" s="8" customFormat="1" x14ac:dyDescent="0.25">
      <c r="A59" s="25">
        <v>55</v>
      </c>
      <c r="B59" s="6" t="s">
        <v>243</v>
      </c>
      <c r="C59" s="30" t="s">
        <v>495</v>
      </c>
      <c r="D59" s="6" t="s">
        <v>212</v>
      </c>
      <c r="E59" s="6" t="s">
        <v>235</v>
      </c>
      <c r="F59" s="10" t="s">
        <v>265</v>
      </c>
      <c r="G59" s="7" t="s">
        <v>359</v>
      </c>
      <c r="H59" s="7">
        <v>0.3</v>
      </c>
      <c r="I59" s="7">
        <v>1</v>
      </c>
      <c r="J59" s="7">
        <f t="shared" si="3"/>
        <v>0.3</v>
      </c>
      <c r="K59" s="7">
        <v>0</v>
      </c>
      <c r="L59" s="4">
        <f t="shared" si="4"/>
        <v>0.3</v>
      </c>
      <c r="M59" s="44">
        <v>0.3</v>
      </c>
      <c r="N59" s="6" t="s">
        <v>245</v>
      </c>
      <c r="O59" s="6" t="s">
        <v>291</v>
      </c>
      <c r="P59" s="6" t="s">
        <v>315</v>
      </c>
      <c r="Q59" s="6">
        <v>2012</v>
      </c>
    </row>
    <row r="60" spans="1:17" x14ac:dyDescent="0.25">
      <c r="A60" s="23">
        <v>56</v>
      </c>
      <c r="B60" s="2" t="s">
        <v>243</v>
      </c>
      <c r="C60" s="27" t="s">
        <v>495</v>
      </c>
      <c r="D60" s="2" t="s">
        <v>207</v>
      </c>
      <c r="E60" s="2" t="s">
        <v>230</v>
      </c>
      <c r="F60" s="2" t="s">
        <v>260</v>
      </c>
      <c r="G60" s="3" t="s">
        <v>366</v>
      </c>
      <c r="H60" s="3">
        <v>1</v>
      </c>
      <c r="I60" s="3">
        <v>1</v>
      </c>
      <c r="J60" s="3">
        <f t="shared" si="3"/>
        <v>1</v>
      </c>
      <c r="K60" s="3">
        <v>0</v>
      </c>
      <c r="L60" s="4">
        <f t="shared" si="4"/>
        <v>1</v>
      </c>
      <c r="M60" s="44">
        <v>1</v>
      </c>
      <c r="N60" s="2" t="s">
        <v>244</v>
      </c>
      <c r="O60" s="2"/>
      <c r="P60" s="2"/>
      <c r="Q60" s="2">
        <v>2012</v>
      </c>
    </row>
    <row r="61" spans="1:17" x14ac:dyDescent="0.25">
      <c r="A61" s="23">
        <v>57</v>
      </c>
      <c r="B61" s="2" t="s">
        <v>242</v>
      </c>
      <c r="C61" s="27" t="s">
        <v>495</v>
      </c>
      <c r="D61" s="2" t="s">
        <v>192</v>
      </c>
      <c r="E61" s="2" t="s">
        <v>70</v>
      </c>
      <c r="F61" s="2" t="s">
        <v>246</v>
      </c>
      <c r="G61" s="3" t="s">
        <v>350</v>
      </c>
      <c r="H61" s="3">
        <v>1</v>
      </c>
      <c r="I61" s="3">
        <v>1</v>
      </c>
      <c r="J61" s="3">
        <f t="shared" si="3"/>
        <v>1</v>
      </c>
      <c r="K61" s="3">
        <v>0</v>
      </c>
      <c r="L61" s="4">
        <f t="shared" si="4"/>
        <v>1</v>
      </c>
      <c r="M61" s="44">
        <v>1</v>
      </c>
      <c r="N61" s="2" t="s">
        <v>244</v>
      </c>
      <c r="O61" s="2" t="s">
        <v>271</v>
      </c>
      <c r="P61" s="2" t="s">
        <v>298</v>
      </c>
      <c r="Q61" s="2">
        <v>2012</v>
      </c>
    </row>
    <row r="62" spans="1:17" x14ac:dyDescent="0.25">
      <c r="A62" s="23">
        <v>58</v>
      </c>
      <c r="B62" s="2" t="s">
        <v>55</v>
      </c>
      <c r="C62" s="26" t="s">
        <v>491</v>
      </c>
      <c r="D62" s="2" t="s">
        <v>61</v>
      </c>
      <c r="E62" s="2" t="s">
        <v>70</v>
      </c>
      <c r="F62" s="2" t="s">
        <v>75</v>
      </c>
      <c r="G62" s="3" t="s">
        <v>386</v>
      </c>
      <c r="H62" s="3">
        <v>1</v>
      </c>
      <c r="I62" s="3">
        <v>8</v>
      </c>
      <c r="J62" s="3">
        <f t="shared" si="3"/>
        <v>8</v>
      </c>
      <c r="K62" s="3">
        <v>4</v>
      </c>
      <c r="L62" s="4">
        <f t="shared" si="4"/>
        <v>4</v>
      </c>
      <c r="M62" s="47">
        <v>22.6</v>
      </c>
      <c r="N62" s="2" t="s">
        <v>49</v>
      </c>
      <c r="O62" s="2" t="s">
        <v>86</v>
      </c>
      <c r="P62" s="2" t="s">
        <v>100</v>
      </c>
      <c r="Q62" s="5">
        <v>2012</v>
      </c>
    </row>
    <row r="63" spans="1:17" x14ac:dyDescent="0.25">
      <c r="A63" s="23">
        <v>59</v>
      </c>
      <c r="B63" s="2" t="s">
        <v>111</v>
      </c>
      <c r="C63" s="26" t="s">
        <v>518</v>
      </c>
      <c r="D63" s="2" t="s">
        <v>483</v>
      </c>
      <c r="E63" s="2" t="s">
        <v>70</v>
      </c>
      <c r="F63" s="2" t="s">
        <v>75</v>
      </c>
      <c r="G63" s="3" t="s">
        <v>375</v>
      </c>
      <c r="H63" s="3">
        <v>1</v>
      </c>
      <c r="I63" s="3">
        <v>6</v>
      </c>
      <c r="J63" s="3">
        <f t="shared" ref="J63:J94" si="5">H63*I63</f>
        <v>6</v>
      </c>
      <c r="K63" s="3">
        <v>0</v>
      </c>
      <c r="L63" s="4">
        <f t="shared" si="4"/>
        <v>6</v>
      </c>
      <c r="M63" s="48"/>
      <c r="N63" s="2" t="s">
        <v>49</v>
      </c>
      <c r="O63" s="2" t="s">
        <v>142</v>
      </c>
      <c r="P63" s="2" t="s">
        <v>165</v>
      </c>
      <c r="Q63" s="5">
        <v>2011</v>
      </c>
    </row>
    <row r="64" spans="1:17" x14ac:dyDescent="0.25">
      <c r="A64" s="23">
        <v>60</v>
      </c>
      <c r="B64" s="2" t="s">
        <v>111</v>
      </c>
      <c r="C64" s="26" t="s">
        <v>493</v>
      </c>
      <c r="D64" s="2" t="s">
        <v>120</v>
      </c>
      <c r="E64" s="2" t="s">
        <v>23</v>
      </c>
      <c r="F64" s="2" t="s">
        <v>135</v>
      </c>
      <c r="G64" s="3" t="s">
        <v>375</v>
      </c>
      <c r="H64" s="3">
        <v>0.3</v>
      </c>
      <c r="I64" s="3">
        <v>6</v>
      </c>
      <c r="J64" s="3">
        <f t="shared" si="5"/>
        <v>1.7999999999999998</v>
      </c>
      <c r="K64" s="3">
        <v>1.2</v>
      </c>
      <c r="L64" s="4">
        <f t="shared" si="4"/>
        <v>0.59999999999999987</v>
      </c>
      <c r="M64" s="48"/>
      <c r="N64" s="2" t="s">
        <v>49</v>
      </c>
      <c r="O64" s="2" t="s">
        <v>152</v>
      </c>
      <c r="P64" s="2" t="s">
        <v>174</v>
      </c>
      <c r="Q64" s="5">
        <v>2012</v>
      </c>
    </row>
    <row r="65" spans="1:17" x14ac:dyDescent="0.25">
      <c r="A65" s="23">
        <v>61</v>
      </c>
      <c r="B65" s="2" t="s">
        <v>111</v>
      </c>
      <c r="C65" s="26" t="s">
        <v>495</v>
      </c>
      <c r="D65" s="2" t="s">
        <v>123</v>
      </c>
      <c r="E65" s="2" t="s">
        <v>70</v>
      </c>
      <c r="F65" s="2" t="s">
        <v>75</v>
      </c>
      <c r="G65" s="3" t="s">
        <v>375</v>
      </c>
      <c r="H65" s="3">
        <v>1</v>
      </c>
      <c r="I65" s="3">
        <v>6</v>
      </c>
      <c r="J65" s="3">
        <f t="shared" si="5"/>
        <v>6</v>
      </c>
      <c r="K65" s="3">
        <v>0</v>
      </c>
      <c r="L65" s="4">
        <f t="shared" si="4"/>
        <v>6</v>
      </c>
      <c r="M65" s="48"/>
      <c r="N65" s="2" t="s">
        <v>49</v>
      </c>
      <c r="O65" s="2" t="s">
        <v>142</v>
      </c>
      <c r="P65" s="2" t="s">
        <v>178</v>
      </c>
      <c r="Q65" s="5">
        <v>2012</v>
      </c>
    </row>
    <row r="66" spans="1:17" x14ac:dyDescent="0.25">
      <c r="A66" s="23">
        <v>62</v>
      </c>
      <c r="B66" s="2" t="s">
        <v>111</v>
      </c>
      <c r="C66" s="26" t="s">
        <v>495</v>
      </c>
      <c r="D66" s="2" t="s">
        <v>114</v>
      </c>
      <c r="E66" s="2" t="s">
        <v>70</v>
      </c>
      <c r="F66" s="2" t="s">
        <v>128</v>
      </c>
      <c r="G66" s="3" t="s">
        <v>375</v>
      </c>
      <c r="H66" s="3">
        <v>1</v>
      </c>
      <c r="I66" s="3">
        <v>6</v>
      </c>
      <c r="J66" s="3">
        <f t="shared" si="5"/>
        <v>6</v>
      </c>
      <c r="K66" s="3">
        <v>0</v>
      </c>
      <c r="L66" s="4">
        <f t="shared" si="4"/>
        <v>6</v>
      </c>
      <c r="M66" s="49"/>
      <c r="N66" s="2" t="s">
        <v>49</v>
      </c>
      <c r="O66" s="2" t="s">
        <v>145</v>
      </c>
      <c r="P66" s="2" t="s">
        <v>168</v>
      </c>
      <c r="Q66" s="5">
        <v>2012</v>
      </c>
    </row>
    <row r="67" spans="1:17" x14ac:dyDescent="0.25">
      <c r="A67" s="23">
        <v>63</v>
      </c>
      <c r="B67" s="2" t="s">
        <v>243</v>
      </c>
      <c r="C67" s="27" t="s">
        <v>495</v>
      </c>
      <c r="D67" s="2" t="s">
        <v>211</v>
      </c>
      <c r="E67" s="2" t="s">
        <v>234</v>
      </c>
      <c r="F67" s="2" t="s">
        <v>264</v>
      </c>
      <c r="G67" s="3" t="s">
        <v>356</v>
      </c>
      <c r="H67" s="3">
        <v>0.6</v>
      </c>
      <c r="I67" s="3">
        <v>1</v>
      </c>
      <c r="J67" s="3">
        <f t="shared" si="5"/>
        <v>0.6</v>
      </c>
      <c r="K67" s="3">
        <v>0</v>
      </c>
      <c r="L67" s="4">
        <f t="shared" si="4"/>
        <v>0.6</v>
      </c>
      <c r="M67" s="47">
        <v>2.04</v>
      </c>
      <c r="N67" s="2" t="s">
        <v>244</v>
      </c>
      <c r="O67" s="2" t="s">
        <v>290</v>
      </c>
      <c r="P67" s="2" t="s">
        <v>314</v>
      </c>
      <c r="Q67" s="2">
        <v>2012</v>
      </c>
    </row>
    <row r="68" spans="1:17" x14ac:dyDescent="0.25">
      <c r="A68" s="25">
        <v>64</v>
      </c>
      <c r="B68" s="6" t="s">
        <v>437</v>
      </c>
      <c r="C68" s="30" t="s">
        <v>517</v>
      </c>
      <c r="D68" s="10" t="s">
        <v>438</v>
      </c>
      <c r="E68" s="10" t="s">
        <v>439</v>
      </c>
      <c r="F68" s="10" t="s">
        <v>440</v>
      </c>
      <c r="G68" s="7" t="s">
        <v>441</v>
      </c>
      <c r="H68" s="7">
        <v>0.18</v>
      </c>
      <c r="I68" s="7">
        <v>8</v>
      </c>
      <c r="J68" s="7">
        <f t="shared" si="5"/>
        <v>1.44</v>
      </c>
      <c r="K68" s="7">
        <v>0</v>
      </c>
      <c r="L68" s="4">
        <f t="shared" si="4"/>
        <v>1.44</v>
      </c>
      <c r="M68" s="49"/>
      <c r="N68" s="10" t="s">
        <v>442</v>
      </c>
      <c r="O68" s="10" t="s">
        <v>443</v>
      </c>
      <c r="P68" s="10" t="s">
        <v>444</v>
      </c>
      <c r="Q68" s="10">
        <v>2010</v>
      </c>
    </row>
    <row r="69" spans="1:17" x14ac:dyDescent="0.25">
      <c r="A69" s="23">
        <v>65</v>
      </c>
      <c r="B69" s="2" t="s">
        <v>55</v>
      </c>
      <c r="C69" s="26" t="s">
        <v>514</v>
      </c>
      <c r="D69" s="2" t="s">
        <v>68</v>
      </c>
      <c r="E69" s="2" t="s">
        <v>70</v>
      </c>
      <c r="F69" s="2" t="s">
        <v>28</v>
      </c>
      <c r="G69" s="3" t="s">
        <v>391</v>
      </c>
      <c r="H69" s="3">
        <v>0.6</v>
      </c>
      <c r="I69" s="3">
        <v>8</v>
      </c>
      <c r="J69" s="3">
        <f t="shared" si="5"/>
        <v>4.8</v>
      </c>
      <c r="K69" s="3">
        <v>0.6</v>
      </c>
      <c r="L69" s="4">
        <f t="shared" ref="L69:L94" si="6">J69-K69</f>
        <v>4.2</v>
      </c>
      <c r="M69" s="44">
        <v>4.2</v>
      </c>
      <c r="N69" s="2" t="s">
        <v>49</v>
      </c>
      <c r="O69" s="2" t="s">
        <v>93</v>
      </c>
      <c r="P69" s="2" t="s">
        <v>106</v>
      </c>
      <c r="Q69" s="5">
        <v>2012</v>
      </c>
    </row>
    <row r="70" spans="1:17" x14ac:dyDescent="0.25">
      <c r="A70" s="23">
        <v>66</v>
      </c>
      <c r="B70" s="2" t="s">
        <v>243</v>
      </c>
      <c r="C70" s="27" t="s">
        <v>495</v>
      </c>
      <c r="D70" s="2" t="s">
        <v>196</v>
      </c>
      <c r="E70" s="2" t="s">
        <v>219</v>
      </c>
      <c r="F70" s="2" t="s">
        <v>249</v>
      </c>
      <c r="G70" s="3" t="s">
        <v>361</v>
      </c>
      <c r="H70" s="3">
        <v>0.7</v>
      </c>
      <c r="I70" s="3">
        <v>1</v>
      </c>
      <c r="J70" s="3">
        <f t="shared" si="5"/>
        <v>0.7</v>
      </c>
      <c r="K70" s="3">
        <v>0</v>
      </c>
      <c r="L70" s="4">
        <f t="shared" si="6"/>
        <v>0.7</v>
      </c>
      <c r="M70" s="44">
        <v>0.7</v>
      </c>
      <c r="N70" s="2" t="s">
        <v>244</v>
      </c>
      <c r="O70" s="2" t="s">
        <v>276</v>
      </c>
      <c r="P70" s="2" t="s">
        <v>304</v>
      </c>
      <c r="Q70" s="2">
        <v>2012</v>
      </c>
    </row>
    <row r="71" spans="1:17" x14ac:dyDescent="0.25">
      <c r="A71" s="25">
        <v>67</v>
      </c>
      <c r="B71" s="6" t="s">
        <v>243</v>
      </c>
      <c r="C71" s="30" t="s">
        <v>495</v>
      </c>
      <c r="D71" s="6" t="s">
        <v>218</v>
      </c>
      <c r="E71" s="6" t="s">
        <v>241</v>
      </c>
      <c r="F71" s="10" t="s">
        <v>270</v>
      </c>
      <c r="G71" s="7" t="s">
        <v>353</v>
      </c>
      <c r="H71" s="7">
        <v>0.3</v>
      </c>
      <c r="I71" s="7">
        <v>1</v>
      </c>
      <c r="J71" s="7">
        <f t="shared" si="5"/>
        <v>0.3</v>
      </c>
      <c r="K71" s="7">
        <v>0</v>
      </c>
      <c r="L71" s="4">
        <f t="shared" si="6"/>
        <v>0.3</v>
      </c>
      <c r="M71" s="47">
        <v>12.5</v>
      </c>
      <c r="N71" s="6" t="s">
        <v>245</v>
      </c>
      <c r="O71" s="6" t="s">
        <v>297</v>
      </c>
      <c r="P71" s="6" t="s">
        <v>318</v>
      </c>
      <c r="Q71" s="6">
        <v>2012</v>
      </c>
    </row>
    <row r="72" spans="1:17" x14ac:dyDescent="0.25">
      <c r="A72" s="23">
        <v>68</v>
      </c>
      <c r="B72" s="2" t="s">
        <v>319</v>
      </c>
      <c r="C72" s="26" t="s">
        <v>491</v>
      </c>
      <c r="D72" s="2" t="s">
        <v>124</v>
      </c>
      <c r="E72" s="2" t="s">
        <v>324</v>
      </c>
      <c r="F72" s="2" t="s">
        <v>139</v>
      </c>
      <c r="G72" s="3" t="s">
        <v>388</v>
      </c>
      <c r="H72" s="3">
        <v>1</v>
      </c>
      <c r="I72" s="3">
        <v>8</v>
      </c>
      <c r="J72" s="3">
        <f t="shared" si="5"/>
        <v>8</v>
      </c>
      <c r="K72" s="3">
        <v>4</v>
      </c>
      <c r="L72" s="4">
        <f t="shared" si="6"/>
        <v>4</v>
      </c>
      <c r="M72" s="48"/>
      <c r="N72" s="2" t="s">
        <v>244</v>
      </c>
      <c r="O72" s="2" t="s">
        <v>330</v>
      </c>
      <c r="P72" s="2" t="s">
        <v>333</v>
      </c>
      <c r="Q72" s="5">
        <v>2012</v>
      </c>
    </row>
    <row r="73" spans="1:17" x14ac:dyDescent="0.25">
      <c r="A73" s="23">
        <v>69</v>
      </c>
      <c r="B73" s="2" t="s">
        <v>55</v>
      </c>
      <c r="C73" s="26" t="s">
        <v>495</v>
      </c>
      <c r="D73" s="2" t="s">
        <v>56</v>
      </c>
      <c r="E73" s="2" t="s">
        <v>23</v>
      </c>
      <c r="F73" s="2" t="s">
        <v>71</v>
      </c>
      <c r="G73" s="3" t="s">
        <v>388</v>
      </c>
      <c r="H73" s="3">
        <v>0.3</v>
      </c>
      <c r="I73" s="3">
        <v>8</v>
      </c>
      <c r="J73" s="3">
        <f t="shared" si="5"/>
        <v>2.4</v>
      </c>
      <c r="K73" s="3">
        <v>0</v>
      </c>
      <c r="L73" s="4">
        <f t="shared" si="6"/>
        <v>2.4</v>
      </c>
      <c r="M73" s="48"/>
      <c r="N73" s="2" t="s">
        <v>49</v>
      </c>
      <c r="O73" s="2" t="s">
        <v>81</v>
      </c>
      <c r="P73" s="2" t="s">
        <v>95</v>
      </c>
      <c r="Q73" s="5">
        <v>2012</v>
      </c>
    </row>
    <row r="74" spans="1:17" x14ac:dyDescent="0.25">
      <c r="A74" s="23">
        <v>70</v>
      </c>
      <c r="B74" s="2" t="s">
        <v>242</v>
      </c>
      <c r="C74" s="27" t="s">
        <v>495</v>
      </c>
      <c r="D74" s="2" t="s">
        <v>195</v>
      </c>
      <c r="E74" s="2" t="s">
        <v>70</v>
      </c>
      <c r="F74" s="2" t="s">
        <v>136</v>
      </c>
      <c r="G74" s="3" t="s">
        <v>353</v>
      </c>
      <c r="H74" s="3">
        <v>1</v>
      </c>
      <c r="I74" s="3">
        <v>1</v>
      </c>
      <c r="J74" s="3">
        <f t="shared" si="5"/>
        <v>1</v>
      </c>
      <c r="K74" s="3">
        <v>0</v>
      </c>
      <c r="L74" s="4">
        <f t="shared" si="6"/>
        <v>1</v>
      </c>
      <c r="M74" s="48"/>
      <c r="N74" s="2" t="s">
        <v>244</v>
      </c>
      <c r="O74" s="2" t="s">
        <v>274</v>
      </c>
      <c r="P74" s="2" t="s">
        <v>301</v>
      </c>
      <c r="Q74" s="2">
        <v>2012</v>
      </c>
    </row>
    <row r="75" spans="1:17" x14ac:dyDescent="0.25">
      <c r="A75" s="23">
        <v>71</v>
      </c>
      <c r="B75" s="2" t="s">
        <v>111</v>
      </c>
      <c r="C75" s="26" t="s">
        <v>491</v>
      </c>
      <c r="D75" s="2" t="s">
        <v>121</v>
      </c>
      <c r="E75" s="2" t="s">
        <v>70</v>
      </c>
      <c r="F75" s="2" t="s">
        <v>427</v>
      </c>
      <c r="G75" s="3" t="s">
        <v>353</v>
      </c>
      <c r="H75" s="3">
        <v>1</v>
      </c>
      <c r="I75" s="3">
        <v>6</v>
      </c>
      <c r="J75" s="3">
        <f t="shared" si="5"/>
        <v>6</v>
      </c>
      <c r="K75" s="3">
        <v>4</v>
      </c>
      <c r="L75" s="4">
        <f t="shared" si="6"/>
        <v>2</v>
      </c>
      <c r="M75" s="48"/>
      <c r="N75" s="2" t="s">
        <v>49</v>
      </c>
      <c r="O75" s="2" t="s">
        <v>153</v>
      </c>
      <c r="P75" s="2" t="s">
        <v>170</v>
      </c>
      <c r="Q75" s="5">
        <v>2012</v>
      </c>
    </row>
    <row r="76" spans="1:17" x14ac:dyDescent="0.25">
      <c r="A76" s="25">
        <v>72</v>
      </c>
      <c r="B76" s="6" t="s">
        <v>184</v>
      </c>
      <c r="C76" s="29" t="s">
        <v>495</v>
      </c>
      <c r="D76" s="6" t="s">
        <v>187</v>
      </c>
      <c r="E76" s="6" t="s">
        <v>188</v>
      </c>
      <c r="F76" s="10" t="s">
        <v>189</v>
      </c>
      <c r="G76" s="7" t="s">
        <v>353</v>
      </c>
      <c r="H76" s="7">
        <v>0.3</v>
      </c>
      <c r="I76" s="7">
        <v>6</v>
      </c>
      <c r="J76" s="7">
        <f t="shared" si="5"/>
        <v>1.7999999999999998</v>
      </c>
      <c r="K76" s="7">
        <v>0</v>
      </c>
      <c r="L76" s="4">
        <f t="shared" si="6"/>
        <v>1.7999999999999998</v>
      </c>
      <c r="M76" s="48"/>
      <c r="N76" s="6" t="s">
        <v>186</v>
      </c>
      <c r="O76" s="6" t="s">
        <v>190</v>
      </c>
      <c r="P76" s="6" t="s">
        <v>191</v>
      </c>
      <c r="Q76" s="6">
        <v>2012</v>
      </c>
    </row>
    <row r="77" spans="1:17" x14ac:dyDescent="0.25">
      <c r="A77" s="25">
        <v>73</v>
      </c>
      <c r="B77" s="6" t="s">
        <v>243</v>
      </c>
      <c r="C77" s="30" t="s">
        <v>495</v>
      </c>
      <c r="D77" s="6" t="s">
        <v>215</v>
      </c>
      <c r="E77" s="6" t="s">
        <v>238</v>
      </c>
      <c r="F77" s="10" t="s">
        <v>268</v>
      </c>
      <c r="G77" s="7" t="s">
        <v>353</v>
      </c>
      <c r="H77" s="7">
        <v>0.3</v>
      </c>
      <c r="I77" s="7">
        <v>1</v>
      </c>
      <c r="J77" s="7">
        <f t="shared" si="5"/>
        <v>0.3</v>
      </c>
      <c r="K77" s="7">
        <v>0</v>
      </c>
      <c r="L77" s="4">
        <f t="shared" si="6"/>
        <v>0.3</v>
      </c>
      <c r="M77" s="48"/>
      <c r="N77" s="6" t="s">
        <v>245</v>
      </c>
      <c r="O77" s="6" t="s">
        <v>294</v>
      </c>
      <c r="P77" s="6" t="s">
        <v>313</v>
      </c>
      <c r="Q77" s="6">
        <v>2012</v>
      </c>
    </row>
    <row r="78" spans="1:17" x14ac:dyDescent="0.25">
      <c r="A78" s="25">
        <v>74</v>
      </c>
      <c r="B78" s="10" t="s">
        <v>243</v>
      </c>
      <c r="C78" s="30" t="s">
        <v>495</v>
      </c>
      <c r="D78" s="6" t="s">
        <v>216</v>
      </c>
      <c r="E78" s="6" t="s">
        <v>239</v>
      </c>
      <c r="F78" s="10" t="s">
        <v>268</v>
      </c>
      <c r="G78" s="7" t="s">
        <v>353</v>
      </c>
      <c r="H78" s="7">
        <v>0.3</v>
      </c>
      <c r="I78" s="7">
        <v>1</v>
      </c>
      <c r="J78" s="7">
        <f t="shared" si="5"/>
        <v>0.3</v>
      </c>
      <c r="K78" s="7">
        <v>0</v>
      </c>
      <c r="L78" s="4">
        <f t="shared" si="6"/>
        <v>0.3</v>
      </c>
      <c r="M78" s="48"/>
      <c r="N78" s="6" t="s">
        <v>245</v>
      </c>
      <c r="O78" s="6" t="s">
        <v>295</v>
      </c>
      <c r="P78" s="6" t="s">
        <v>313</v>
      </c>
      <c r="Q78" s="6">
        <v>2012</v>
      </c>
    </row>
    <row r="79" spans="1:17" x14ac:dyDescent="0.25">
      <c r="A79" s="25">
        <v>75</v>
      </c>
      <c r="B79" s="10" t="s">
        <v>243</v>
      </c>
      <c r="C79" s="30" t="s">
        <v>495</v>
      </c>
      <c r="D79" s="6" t="s">
        <v>217</v>
      </c>
      <c r="E79" s="6" t="s">
        <v>240</v>
      </c>
      <c r="F79" s="10" t="s">
        <v>269</v>
      </c>
      <c r="G79" s="7" t="s">
        <v>353</v>
      </c>
      <c r="H79" s="7">
        <v>0.4</v>
      </c>
      <c r="I79" s="7">
        <v>1</v>
      </c>
      <c r="J79" s="7">
        <f t="shared" si="5"/>
        <v>0.4</v>
      </c>
      <c r="K79" s="7">
        <v>0</v>
      </c>
      <c r="L79" s="4">
        <f t="shared" si="6"/>
        <v>0.4</v>
      </c>
      <c r="M79" s="49"/>
      <c r="N79" s="6" t="s">
        <v>245</v>
      </c>
      <c r="O79" s="6" t="s">
        <v>296</v>
      </c>
      <c r="P79" s="6" t="s">
        <v>317</v>
      </c>
      <c r="Q79" s="6">
        <v>2012</v>
      </c>
    </row>
    <row r="80" spans="1:17" x14ac:dyDescent="0.25">
      <c r="A80" s="23">
        <v>76</v>
      </c>
      <c r="B80" s="2" t="s">
        <v>55</v>
      </c>
      <c r="C80" s="26" t="s">
        <v>495</v>
      </c>
      <c r="D80" s="2" t="s">
        <v>52</v>
      </c>
      <c r="E80" s="2" t="s">
        <v>70</v>
      </c>
      <c r="F80" s="2" t="s">
        <v>51</v>
      </c>
      <c r="G80" s="3" t="s">
        <v>382</v>
      </c>
      <c r="H80" s="3">
        <v>1</v>
      </c>
      <c r="I80" s="3">
        <v>8</v>
      </c>
      <c r="J80" s="3">
        <f t="shared" si="5"/>
        <v>8</v>
      </c>
      <c r="K80" s="3">
        <v>0</v>
      </c>
      <c r="L80" s="4">
        <f t="shared" si="6"/>
        <v>8</v>
      </c>
      <c r="M80" s="47">
        <v>8</v>
      </c>
      <c r="N80" s="2" t="s">
        <v>49</v>
      </c>
      <c r="O80" s="2" t="s">
        <v>53</v>
      </c>
      <c r="P80" s="2" t="s">
        <v>105</v>
      </c>
      <c r="Q80" s="5">
        <v>2012</v>
      </c>
    </row>
    <row r="81" spans="1:17" x14ac:dyDescent="0.25">
      <c r="A81" s="23">
        <v>77</v>
      </c>
      <c r="B81" s="2" t="s">
        <v>13</v>
      </c>
      <c r="C81" s="26" t="s">
        <v>486</v>
      </c>
      <c r="D81" s="2" t="s">
        <v>484</v>
      </c>
      <c r="E81" s="2" t="s">
        <v>23</v>
      </c>
      <c r="F81" s="2" t="s">
        <v>24</v>
      </c>
      <c r="G81" s="3" t="s">
        <v>382</v>
      </c>
      <c r="H81" s="3">
        <v>1</v>
      </c>
      <c r="I81" s="3">
        <v>8</v>
      </c>
      <c r="J81" s="3">
        <f t="shared" si="5"/>
        <v>8</v>
      </c>
      <c r="K81" s="3">
        <v>8</v>
      </c>
      <c r="L81" s="4">
        <f t="shared" si="6"/>
        <v>0</v>
      </c>
      <c r="M81" s="49"/>
      <c r="N81" s="2" t="s">
        <v>49</v>
      </c>
      <c r="O81" s="2" t="s">
        <v>32</v>
      </c>
      <c r="P81" s="2" t="s">
        <v>41</v>
      </c>
      <c r="Q81" s="2">
        <v>2011</v>
      </c>
    </row>
    <row r="82" spans="1:17" x14ac:dyDescent="0.25">
      <c r="A82" s="23">
        <v>78</v>
      </c>
      <c r="B82" s="2" t="s">
        <v>243</v>
      </c>
      <c r="C82" s="27" t="s">
        <v>495</v>
      </c>
      <c r="D82" s="2" t="s">
        <v>205</v>
      </c>
      <c r="E82" s="2" t="s">
        <v>228</v>
      </c>
      <c r="F82" s="2" t="s">
        <v>258</v>
      </c>
      <c r="G82" s="3" t="s">
        <v>360</v>
      </c>
      <c r="H82" s="3">
        <v>1</v>
      </c>
      <c r="I82" s="3">
        <v>1</v>
      </c>
      <c r="J82" s="3">
        <f t="shared" si="5"/>
        <v>1</v>
      </c>
      <c r="K82" s="3">
        <v>0</v>
      </c>
      <c r="L82" s="4">
        <f t="shared" si="6"/>
        <v>1</v>
      </c>
      <c r="M82" s="44">
        <v>1</v>
      </c>
      <c r="N82" s="2" t="s">
        <v>244</v>
      </c>
      <c r="O82" s="2" t="s">
        <v>285</v>
      </c>
      <c r="P82" s="2"/>
      <c r="Q82" s="2">
        <v>2012</v>
      </c>
    </row>
    <row r="83" spans="1:17" x14ac:dyDescent="0.25">
      <c r="A83" s="23">
        <v>79</v>
      </c>
      <c r="B83" s="2" t="s">
        <v>243</v>
      </c>
      <c r="C83" s="27" t="s">
        <v>495</v>
      </c>
      <c r="D83" s="2" t="s">
        <v>197</v>
      </c>
      <c r="E83" s="2" t="s">
        <v>220</v>
      </c>
      <c r="F83" s="2" t="s">
        <v>250</v>
      </c>
      <c r="G83" s="3" t="s">
        <v>363</v>
      </c>
      <c r="H83" s="3">
        <v>0.7</v>
      </c>
      <c r="I83" s="3">
        <v>1</v>
      </c>
      <c r="J83" s="3">
        <f t="shared" si="5"/>
        <v>0.7</v>
      </c>
      <c r="K83" s="3">
        <v>0</v>
      </c>
      <c r="L83" s="4">
        <f t="shared" si="6"/>
        <v>0.7</v>
      </c>
      <c r="M83" s="44">
        <v>0.7</v>
      </c>
      <c r="N83" s="2" t="s">
        <v>244</v>
      </c>
      <c r="O83" s="2" t="s">
        <v>277</v>
      </c>
      <c r="P83" s="2" t="s">
        <v>305</v>
      </c>
      <c r="Q83" s="2">
        <v>2012</v>
      </c>
    </row>
    <row r="84" spans="1:17" x14ac:dyDescent="0.25">
      <c r="A84" s="23">
        <v>80</v>
      </c>
      <c r="B84" s="2" t="s">
        <v>111</v>
      </c>
      <c r="C84" s="26" t="s">
        <v>506</v>
      </c>
      <c r="D84" s="2" t="s">
        <v>474</v>
      </c>
      <c r="E84" s="2" t="s">
        <v>70</v>
      </c>
      <c r="F84" s="2" t="s">
        <v>475</v>
      </c>
      <c r="G84" s="3" t="s">
        <v>371</v>
      </c>
      <c r="H84" s="3">
        <v>0.9</v>
      </c>
      <c r="I84" s="3">
        <v>6</v>
      </c>
      <c r="J84" s="3">
        <f t="shared" si="5"/>
        <v>5.4</v>
      </c>
      <c r="K84" s="3">
        <v>0</v>
      </c>
      <c r="L84" s="4">
        <f t="shared" si="6"/>
        <v>5.4</v>
      </c>
      <c r="M84" s="47">
        <v>20</v>
      </c>
      <c r="N84" s="2" t="s">
        <v>49</v>
      </c>
      <c r="O84" s="2" t="s">
        <v>154</v>
      </c>
      <c r="P84" s="2" t="s">
        <v>175</v>
      </c>
      <c r="Q84" s="5">
        <v>2012</v>
      </c>
    </row>
    <row r="85" spans="1:17" x14ac:dyDescent="0.25">
      <c r="A85" s="23">
        <v>81</v>
      </c>
      <c r="B85" s="2" t="s">
        <v>184</v>
      </c>
      <c r="C85" s="26" t="s">
        <v>482</v>
      </c>
      <c r="D85" s="2" t="s">
        <v>473</v>
      </c>
      <c r="E85" s="2" t="s">
        <v>185</v>
      </c>
      <c r="F85" s="2" t="s">
        <v>472</v>
      </c>
      <c r="G85" s="3" t="s">
        <v>377</v>
      </c>
      <c r="H85" s="3">
        <v>0.9</v>
      </c>
      <c r="I85" s="3">
        <v>6</v>
      </c>
      <c r="J85" s="3">
        <f t="shared" si="5"/>
        <v>5.4</v>
      </c>
      <c r="K85" s="3">
        <v>0</v>
      </c>
      <c r="L85" s="4">
        <f t="shared" si="6"/>
        <v>5.4</v>
      </c>
      <c r="M85" s="48"/>
      <c r="N85" s="2" t="s">
        <v>49</v>
      </c>
      <c r="O85" s="2" t="s">
        <v>164</v>
      </c>
      <c r="P85" s="2" t="s">
        <v>183</v>
      </c>
      <c r="Q85" s="2">
        <v>2012</v>
      </c>
    </row>
    <row r="86" spans="1:17" s="8" customFormat="1" x14ac:dyDescent="0.25">
      <c r="A86" s="23">
        <v>82</v>
      </c>
      <c r="B86" s="2" t="s">
        <v>111</v>
      </c>
      <c r="C86" s="26" t="s">
        <v>471</v>
      </c>
      <c r="D86" s="2" t="s">
        <v>116</v>
      </c>
      <c r="E86" s="2" t="s">
        <v>70</v>
      </c>
      <c r="F86" s="2" t="s">
        <v>130</v>
      </c>
      <c r="G86" s="3" t="s">
        <v>377</v>
      </c>
      <c r="H86" s="3">
        <v>1</v>
      </c>
      <c r="I86" s="3">
        <v>6</v>
      </c>
      <c r="J86" s="3">
        <f t="shared" si="5"/>
        <v>6</v>
      </c>
      <c r="K86" s="3">
        <v>4</v>
      </c>
      <c r="L86" s="4">
        <f t="shared" si="6"/>
        <v>2</v>
      </c>
      <c r="M86" s="48"/>
      <c r="N86" s="2" t="s">
        <v>49</v>
      </c>
      <c r="O86" s="2" t="s">
        <v>147</v>
      </c>
      <c r="P86" s="2" t="s">
        <v>170</v>
      </c>
      <c r="Q86" s="5">
        <v>2012</v>
      </c>
    </row>
    <row r="87" spans="1:17" s="8" customFormat="1" x14ac:dyDescent="0.25">
      <c r="A87" s="23">
        <v>83</v>
      </c>
      <c r="B87" s="2" t="s">
        <v>55</v>
      </c>
      <c r="C87" s="26" t="s">
        <v>477</v>
      </c>
      <c r="D87" s="2" t="s">
        <v>528</v>
      </c>
      <c r="E87" s="2" t="s">
        <v>70</v>
      </c>
      <c r="F87" s="2" t="s">
        <v>476</v>
      </c>
      <c r="G87" s="3" t="s">
        <v>392</v>
      </c>
      <c r="H87" s="3">
        <v>0.9</v>
      </c>
      <c r="I87" s="3">
        <v>8</v>
      </c>
      <c r="J87" s="3">
        <f t="shared" si="5"/>
        <v>7.2</v>
      </c>
      <c r="K87" s="3">
        <v>0</v>
      </c>
      <c r="L87" s="4">
        <f t="shared" si="6"/>
        <v>7.2</v>
      </c>
      <c r="M87" s="49"/>
      <c r="N87" s="2" t="s">
        <v>49</v>
      </c>
      <c r="O87" s="2" t="s">
        <v>84</v>
      </c>
      <c r="P87" s="2" t="s">
        <v>98</v>
      </c>
      <c r="Q87" s="5">
        <v>2012</v>
      </c>
    </row>
    <row r="88" spans="1:17" s="8" customFormat="1" x14ac:dyDescent="0.25">
      <c r="A88" s="23">
        <v>84</v>
      </c>
      <c r="B88" s="2" t="s">
        <v>111</v>
      </c>
      <c r="C88" s="26" t="s">
        <v>471</v>
      </c>
      <c r="D88" s="2" t="s">
        <v>115</v>
      </c>
      <c r="E88" s="2" t="s">
        <v>70</v>
      </c>
      <c r="F88" s="2" t="s">
        <v>129</v>
      </c>
      <c r="G88" s="3" t="s">
        <v>370</v>
      </c>
      <c r="H88" s="3">
        <v>1</v>
      </c>
      <c r="I88" s="3">
        <v>6</v>
      </c>
      <c r="J88" s="3">
        <f t="shared" si="5"/>
        <v>6</v>
      </c>
      <c r="K88" s="3">
        <v>4</v>
      </c>
      <c r="L88" s="4">
        <f t="shared" si="6"/>
        <v>2</v>
      </c>
      <c r="M88" s="44">
        <v>2</v>
      </c>
      <c r="N88" s="2" t="s">
        <v>49</v>
      </c>
      <c r="O88" s="2" t="s">
        <v>146</v>
      </c>
      <c r="P88" s="2" t="s">
        <v>169</v>
      </c>
      <c r="Q88" s="5">
        <v>2012</v>
      </c>
    </row>
    <row r="89" spans="1:17" s="8" customFormat="1" x14ac:dyDescent="0.25">
      <c r="A89" s="23">
        <v>85</v>
      </c>
      <c r="B89" s="11" t="s">
        <v>341</v>
      </c>
      <c r="C89" s="27" t="s">
        <v>495</v>
      </c>
      <c r="D89" s="12" t="s">
        <v>342</v>
      </c>
      <c r="E89" s="2" t="s">
        <v>324</v>
      </c>
      <c r="F89" s="13" t="s">
        <v>343</v>
      </c>
      <c r="G89" s="3" t="s">
        <v>412</v>
      </c>
      <c r="H89" s="3">
        <v>1</v>
      </c>
      <c r="I89" s="3">
        <v>1</v>
      </c>
      <c r="J89" s="3">
        <f t="shared" si="5"/>
        <v>1</v>
      </c>
      <c r="K89" s="3">
        <v>0</v>
      </c>
      <c r="L89" s="4">
        <f t="shared" si="6"/>
        <v>1</v>
      </c>
      <c r="M89" s="44">
        <v>1</v>
      </c>
      <c r="N89" s="2" t="s">
        <v>337</v>
      </c>
      <c r="O89" s="12" t="s">
        <v>345</v>
      </c>
      <c r="P89" s="14" t="s">
        <v>300</v>
      </c>
      <c r="Q89" s="11">
        <v>2012</v>
      </c>
    </row>
    <row r="90" spans="1:17" s="8" customFormat="1" x14ac:dyDescent="0.25">
      <c r="A90" s="23">
        <v>86</v>
      </c>
      <c r="B90" s="2" t="s">
        <v>111</v>
      </c>
      <c r="C90" s="26" t="s">
        <v>507</v>
      </c>
      <c r="D90" s="2" t="s">
        <v>119</v>
      </c>
      <c r="E90" s="2" t="s">
        <v>70</v>
      </c>
      <c r="F90" s="2" t="s">
        <v>134</v>
      </c>
      <c r="G90" s="3" t="s">
        <v>373</v>
      </c>
      <c r="H90" s="3">
        <v>0.42</v>
      </c>
      <c r="I90" s="3">
        <v>6</v>
      </c>
      <c r="J90" s="3">
        <f t="shared" si="5"/>
        <v>2.52</v>
      </c>
      <c r="K90" s="3">
        <v>1.68</v>
      </c>
      <c r="L90" s="4">
        <f t="shared" si="6"/>
        <v>0.84000000000000008</v>
      </c>
      <c r="M90" s="47">
        <v>3.24</v>
      </c>
      <c r="N90" s="2" t="s">
        <v>49</v>
      </c>
      <c r="O90" s="2" t="s">
        <v>151</v>
      </c>
      <c r="P90" s="2" t="s">
        <v>173</v>
      </c>
      <c r="Q90" s="5">
        <v>2012</v>
      </c>
    </row>
    <row r="91" spans="1:17" s="8" customFormat="1" x14ac:dyDescent="0.25">
      <c r="A91" s="23">
        <v>87</v>
      </c>
      <c r="B91" s="2" t="s">
        <v>111</v>
      </c>
      <c r="C91" s="26" t="s">
        <v>508</v>
      </c>
      <c r="D91" s="2" t="s">
        <v>120</v>
      </c>
      <c r="E91" s="2" t="s">
        <v>70</v>
      </c>
      <c r="F91" s="2" t="s">
        <v>135</v>
      </c>
      <c r="G91" s="3" t="s">
        <v>373</v>
      </c>
      <c r="H91" s="3">
        <v>0.6</v>
      </c>
      <c r="I91" s="3">
        <v>6</v>
      </c>
      <c r="J91" s="3">
        <f t="shared" si="5"/>
        <v>3.5999999999999996</v>
      </c>
      <c r="K91" s="3">
        <v>2.4</v>
      </c>
      <c r="L91" s="4">
        <f t="shared" si="6"/>
        <v>1.1999999999999997</v>
      </c>
      <c r="M91" s="48"/>
      <c r="N91" s="2" t="s">
        <v>49</v>
      </c>
      <c r="O91" s="2" t="s">
        <v>152</v>
      </c>
      <c r="P91" s="2" t="s">
        <v>174</v>
      </c>
      <c r="Q91" s="5">
        <v>2012</v>
      </c>
    </row>
    <row r="92" spans="1:17" s="8" customFormat="1" x14ac:dyDescent="0.25">
      <c r="A92" s="23">
        <v>88</v>
      </c>
      <c r="B92" s="2" t="s">
        <v>111</v>
      </c>
      <c r="C92" s="26" t="s">
        <v>509</v>
      </c>
      <c r="D92" s="2" t="s">
        <v>122</v>
      </c>
      <c r="E92" s="2" t="s">
        <v>70</v>
      </c>
      <c r="F92" s="2" t="s">
        <v>137</v>
      </c>
      <c r="G92" s="3" t="s">
        <v>373</v>
      </c>
      <c r="H92" s="3">
        <v>0.6</v>
      </c>
      <c r="I92" s="3">
        <v>6</v>
      </c>
      <c r="J92" s="3">
        <f t="shared" si="5"/>
        <v>3.5999999999999996</v>
      </c>
      <c r="K92" s="3">
        <v>2.4</v>
      </c>
      <c r="L92" s="4">
        <f t="shared" si="6"/>
        <v>1.1999999999999997</v>
      </c>
      <c r="M92" s="49"/>
      <c r="N92" s="2" t="s">
        <v>49</v>
      </c>
      <c r="O92" s="2" t="s">
        <v>156</v>
      </c>
      <c r="P92" s="2" t="s">
        <v>177</v>
      </c>
      <c r="Q92" s="5">
        <v>2012</v>
      </c>
    </row>
    <row r="93" spans="1:17" s="8" customFormat="1" x14ac:dyDescent="0.25">
      <c r="A93" s="25">
        <v>89</v>
      </c>
      <c r="B93" s="6" t="s">
        <v>243</v>
      </c>
      <c r="C93" s="29" t="s">
        <v>477</v>
      </c>
      <c r="D93" s="6" t="s">
        <v>529</v>
      </c>
      <c r="E93" s="6" t="s">
        <v>538</v>
      </c>
      <c r="F93" s="6" t="s">
        <v>530</v>
      </c>
      <c r="G93" s="7" t="s">
        <v>531</v>
      </c>
      <c r="H93" s="7">
        <v>0.3</v>
      </c>
      <c r="I93" s="7">
        <v>1</v>
      </c>
      <c r="J93" s="7">
        <f t="shared" ref="J93:J94" si="7">H93*I93</f>
        <v>0.3</v>
      </c>
      <c r="K93" s="7">
        <v>0</v>
      </c>
      <c r="L93" s="7">
        <f t="shared" ref="L93:L94" si="8">J93-K93</f>
        <v>0.3</v>
      </c>
      <c r="M93" s="44">
        <v>0.3</v>
      </c>
      <c r="N93" s="6" t="s">
        <v>186</v>
      </c>
      <c r="O93" s="6" t="s">
        <v>532</v>
      </c>
      <c r="P93" s="6" t="s">
        <v>533</v>
      </c>
      <c r="Q93" s="46">
        <v>2012</v>
      </c>
    </row>
    <row r="94" spans="1:17" s="58" customFormat="1" x14ac:dyDescent="0.25">
      <c r="A94" s="54">
        <v>90</v>
      </c>
      <c r="B94" s="55" t="s">
        <v>543</v>
      </c>
      <c r="C94" s="56" t="s">
        <v>544</v>
      </c>
      <c r="D94" s="55" t="s">
        <v>545</v>
      </c>
      <c r="E94" s="55" t="s">
        <v>546</v>
      </c>
      <c r="F94" s="55" t="s">
        <v>547</v>
      </c>
      <c r="G94" s="4" t="s">
        <v>548</v>
      </c>
      <c r="H94" s="4">
        <v>0.9</v>
      </c>
      <c r="I94" s="4">
        <v>1</v>
      </c>
      <c r="J94" s="4">
        <f t="shared" si="7"/>
        <v>0.9</v>
      </c>
      <c r="K94" s="4">
        <v>0</v>
      </c>
      <c r="L94" s="4">
        <f t="shared" si="8"/>
        <v>0.9</v>
      </c>
      <c r="M94" s="4">
        <v>0.9</v>
      </c>
      <c r="N94" s="55" t="s">
        <v>549</v>
      </c>
      <c r="O94" s="55" t="s">
        <v>550</v>
      </c>
      <c r="P94" s="55" t="s">
        <v>551</v>
      </c>
      <c r="Q94" s="57">
        <v>2012</v>
      </c>
    </row>
    <row r="95" spans="1:17" s="8" customFormat="1" ht="28.2" customHeight="1" x14ac:dyDescent="0.25">
      <c r="A95" s="51" t="s">
        <v>542</v>
      </c>
      <c r="B95" s="52"/>
      <c r="C95" s="52"/>
      <c r="D95" s="52"/>
      <c r="E95" s="52"/>
      <c r="F95" s="52"/>
      <c r="G95" s="52"/>
      <c r="H95" s="52"/>
      <c r="I95" s="52"/>
      <c r="J95" s="52"/>
      <c r="K95" s="53"/>
      <c r="L95" s="42">
        <f>SUM(L3:L94)</f>
        <v>216.54</v>
      </c>
      <c r="M95" s="45">
        <f>SUM(M3:M94)</f>
        <v>216.54000000000002</v>
      </c>
      <c r="N95" s="2"/>
      <c r="O95" s="2"/>
      <c r="P95" s="2"/>
      <c r="Q95" s="5"/>
    </row>
    <row r="96" spans="1:17" s="8" customFormat="1" x14ac:dyDescent="0.25">
      <c r="A96" s="24">
        <v>89</v>
      </c>
      <c r="B96" s="17" t="s">
        <v>111</v>
      </c>
      <c r="C96" s="33" t="s">
        <v>346</v>
      </c>
      <c r="D96" s="17" t="s">
        <v>125</v>
      </c>
      <c r="E96" s="17" t="s">
        <v>70</v>
      </c>
      <c r="F96" s="17" t="s">
        <v>140</v>
      </c>
      <c r="G96" s="34"/>
      <c r="H96" s="34"/>
      <c r="I96" s="34"/>
      <c r="J96" s="34"/>
      <c r="K96" s="34"/>
      <c r="L96" s="35"/>
      <c r="M96" s="35"/>
      <c r="N96" s="17" t="s">
        <v>49</v>
      </c>
      <c r="O96" s="17" t="s">
        <v>159</v>
      </c>
      <c r="P96" s="17" t="s">
        <v>179</v>
      </c>
      <c r="Q96" s="36">
        <v>2012</v>
      </c>
    </row>
    <row r="97" spans="1:17" x14ac:dyDescent="0.25">
      <c r="A97" s="24">
        <v>90</v>
      </c>
      <c r="B97" s="16" t="s">
        <v>341</v>
      </c>
      <c r="C97" s="37" t="s">
        <v>347</v>
      </c>
      <c r="D97" s="38" t="s">
        <v>192</v>
      </c>
      <c r="E97" s="17" t="s">
        <v>324</v>
      </c>
      <c r="F97" s="39" t="s">
        <v>246</v>
      </c>
      <c r="G97" s="34"/>
      <c r="H97" s="34"/>
      <c r="I97" s="34"/>
      <c r="J97" s="34"/>
      <c r="K97" s="34"/>
      <c r="L97" s="35"/>
      <c r="M97" s="35"/>
      <c r="N97" s="17" t="s">
        <v>337</v>
      </c>
      <c r="O97" s="38" t="s">
        <v>271</v>
      </c>
      <c r="P97" s="40" t="s">
        <v>298</v>
      </c>
      <c r="Q97" s="16">
        <v>2012</v>
      </c>
    </row>
    <row r="98" spans="1:17" x14ac:dyDescent="0.25">
      <c r="A98" s="24">
        <v>91</v>
      </c>
      <c r="B98" s="17" t="s">
        <v>111</v>
      </c>
      <c r="C98" s="33" t="s">
        <v>347</v>
      </c>
      <c r="D98" s="17" t="s">
        <v>124</v>
      </c>
      <c r="E98" s="17" t="s">
        <v>70</v>
      </c>
      <c r="F98" s="17" t="s">
        <v>139</v>
      </c>
      <c r="G98" s="34"/>
      <c r="H98" s="34"/>
      <c r="I98" s="34"/>
      <c r="J98" s="34"/>
      <c r="K98" s="34"/>
      <c r="L98" s="35"/>
      <c r="M98" s="35"/>
      <c r="N98" s="17" t="s">
        <v>49</v>
      </c>
      <c r="O98" s="17" t="s">
        <v>158</v>
      </c>
      <c r="P98" s="17" t="s">
        <v>179</v>
      </c>
      <c r="Q98" s="36">
        <v>2012</v>
      </c>
    </row>
    <row r="99" spans="1:17" x14ac:dyDescent="0.25">
      <c r="A99" s="24">
        <v>92</v>
      </c>
      <c r="B99" s="16" t="s">
        <v>341</v>
      </c>
      <c r="C99" s="37" t="s">
        <v>347</v>
      </c>
      <c r="D99" s="16" t="s">
        <v>193</v>
      </c>
      <c r="E99" s="17" t="s">
        <v>324</v>
      </c>
      <c r="F99" s="16" t="s">
        <v>344</v>
      </c>
      <c r="G99" s="34"/>
      <c r="H99" s="34"/>
      <c r="I99" s="34"/>
      <c r="J99" s="34"/>
      <c r="K99" s="34"/>
      <c r="L99" s="35"/>
      <c r="M99" s="35"/>
      <c r="N99" s="17" t="s">
        <v>337</v>
      </c>
      <c r="O99" s="16" t="s">
        <v>272</v>
      </c>
      <c r="P99" s="16" t="s">
        <v>299</v>
      </c>
      <c r="Q99" s="16">
        <v>2012</v>
      </c>
    </row>
    <row r="100" spans="1:17" x14ac:dyDescent="0.25">
      <c r="A100" s="24">
        <v>93</v>
      </c>
      <c r="B100" s="17" t="s">
        <v>243</v>
      </c>
      <c r="C100" s="37" t="s">
        <v>348</v>
      </c>
      <c r="D100" s="17" t="s">
        <v>210</v>
      </c>
      <c r="E100" s="17" t="s">
        <v>233</v>
      </c>
      <c r="F100" s="17" t="s">
        <v>263</v>
      </c>
      <c r="G100" s="34"/>
      <c r="H100" s="34"/>
      <c r="I100" s="34"/>
      <c r="J100" s="34"/>
      <c r="K100" s="34"/>
      <c r="L100" s="35"/>
      <c r="M100" s="35"/>
      <c r="N100" s="17" t="s">
        <v>244</v>
      </c>
      <c r="O100" s="17" t="s">
        <v>289</v>
      </c>
      <c r="P100" s="17" t="s">
        <v>313</v>
      </c>
      <c r="Q100" s="17">
        <v>2012</v>
      </c>
    </row>
    <row r="101" spans="1:17" x14ac:dyDescent="0.25">
      <c r="A101" s="24">
        <v>94</v>
      </c>
      <c r="B101" s="17" t="s">
        <v>13</v>
      </c>
      <c r="C101" s="33" t="s">
        <v>347</v>
      </c>
      <c r="D101" s="17" t="s">
        <v>16</v>
      </c>
      <c r="E101" s="17" t="s">
        <v>23</v>
      </c>
      <c r="F101" s="17" t="s">
        <v>25</v>
      </c>
      <c r="G101" s="34"/>
      <c r="H101" s="34"/>
      <c r="I101" s="34"/>
      <c r="J101" s="34"/>
      <c r="K101" s="34"/>
      <c r="L101" s="35"/>
      <c r="M101" s="35"/>
      <c r="N101" s="17" t="s">
        <v>49</v>
      </c>
      <c r="O101" s="17" t="s">
        <v>33</v>
      </c>
      <c r="P101" s="17" t="s">
        <v>42</v>
      </c>
      <c r="Q101" s="17">
        <v>2012</v>
      </c>
    </row>
    <row r="102" spans="1:17" x14ac:dyDescent="0.25">
      <c r="A102" s="24">
        <v>95</v>
      </c>
      <c r="B102" s="17" t="s">
        <v>111</v>
      </c>
      <c r="C102" s="33" t="s">
        <v>347</v>
      </c>
      <c r="D102" s="17" t="s">
        <v>52</v>
      </c>
      <c r="E102" s="17" t="s">
        <v>70</v>
      </c>
      <c r="F102" s="17" t="s">
        <v>132</v>
      </c>
      <c r="G102" s="34"/>
      <c r="H102" s="34"/>
      <c r="I102" s="34"/>
      <c r="J102" s="34"/>
      <c r="K102" s="34"/>
      <c r="L102" s="35"/>
      <c r="M102" s="35"/>
      <c r="N102" s="17" t="s">
        <v>49</v>
      </c>
      <c r="O102" s="17" t="s">
        <v>149</v>
      </c>
      <c r="P102" s="17" t="s">
        <v>166</v>
      </c>
      <c r="Q102" s="36">
        <v>2012</v>
      </c>
    </row>
    <row r="103" spans="1:17" x14ac:dyDescent="0.25">
      <c r="A103" s="24">
        <v>96</v>
      </c>
      <c r="B103" s="17" t="s">
        <v>50</v>
      </c>
      <c r="C103" s="33" t="s">
        <v>347</v>
      </c>
      <c r="D103" s="17" t="s">
        <v>52</v>
      </c>
      <c r="E103" s="17" t="s">
        <v>110</v>
      </c>
      <c r="F103" s="17" t="s">
        <v>51</v>
      </c>
      <c r="G103" s="34"/>
      <c r="H103" s="34"/>
      <c r="I103" s="34"/>
      <c r="J103" s="34"/>
      <c r="K103" s="34"/>
      <c r="L103" s="35"/>
      <c r="M103" s="35"/>
      <c r="N103" s="17" t="s">
        <v>49</v>
      </c>
      <c r="O103" s="17" t="s">
        <v>53</v>
      </c>
      <c r="P103" s="17" t="s">
        <v>54</v>
      </c>
      <c r="Q103" s="17">
        <v>2012</v>
      </c>
    </row>
    <row r="104" spans="1:17" x14ac:dyDescent="0.25">
      <c r="A104" s="24">
        <v>97</v>
      </c>
      <c r="B104" s="17" t="s">
        <v>340</v>
      </c>
      <c r="C104" s="33" t="s">
        <v>347</v>
      </c>
      <c r="D104" s="17" t="s">
        <v>335</v>
      </c>
      <c r="E104" s="17" t="s">
        <v>324</v>
      </c>
      <c r="F104" s="17" t="s">
        <v>336</v>
      </c>
      <c r="G104" s="34"/>
      <c r="H104" s="34"/>
      <c r="I104" s="34"/>
      <c r="J104" s="34"/>
      <c r="K104" s="34"/>
      <c r="L104" s="35"/>
      <c r="M104" s="35"/>
      <c r="N104" s="17" t="s">
        <v>337</v>
      </c>
      <c r="O104" s="17" t="s">
        <v>338</v>
      </c>
      <c r="P104" s="17" t="s">
        <v>339</v>
      </c>
      <c r="Q104" s="17">
        <v>2012</v>
      </c>
    </row>
    <row r="105" spans="1:17" x14ac:dyDescent="0.25">
      <c r="A105" s="24">
        <v>98</v>
      </c>
      <c r="B105" s="17" t="s">
        <v>111</v>
      </c>
      <c r="C105" s="33" t="s">
        <v>347</v>
      </c>
      <c r="D105" s="17" t="s">
        <v>67</v>
      </c>
      <c r="E105" s="17" t="s">
        <v>70</v>
      </c>
      <c r="F105" s="17" t="s">
        <v>27</v>
      </c>
      <c r="G105" s="34"/>
      <c r="H105" s="34"/>
      <c r="I105" s="34"/>
      <c r="J105" s="34"/>
      <c r="K105" s="34"/>
      <c r="L105" s="35"/>
      <c r="M105" s="35"/>
      <c r="N105" s="17" t="s">
        <v>49</v>
      </c>
      <c r="O105" s="17" t="s">
        <v>163</v>
      </c>
      <c r="P105" s="17" t="s">
        <v>182</v>
      </c>
      <c r="Q105" s="36">
        <v>2012</v>
      </c>
    </row>
    <row r="106" spans="1:17" x14ac:dyDescent="0.25">
      <c r="A106" s="24">
        <v>99</v>
      </c>
      <c r="B106" s="17" t="s">
        <v>13</v>
      </c>
      <c r="C106" s="33" t="s">
        <v>347</v>
      </c>
      <c r="D106" s="17" t="s">
        <v>19</v>
      </c>
      <c r="E106" s="17" t="s">
        <v>23</v>
      </c>
      <c r="F106" s="17" t="s">
        <v>27</v>
      </c>
      <c r="G106" s="34"/>
      <c r="H106" s="34"/>
      <c r="I106" s="34"/>
      <c r="J106" s="34"/>
      <c r="K106" s="34"/>
      <c r="L106" s="35"/>
      <c r="M106" s="35"/>
      <c r="N106" s="17" t="s">
        <v>49</v>
      </c>
      <c r="O106" s="17" t="s">
        <v>36</v>
      </c>
      <c r="P106" s="17" t="s">
        <v>45</v>
      </c>
      <c r="Q106" s="17">
        <v>2012</v>
      </c>
    </row>
    <row r="107" spans="1:17" s="15" customFormat="1" x14ac:dyDescent="0.25">
      <c r="A107" s="24">
        <v>100</v>
      </c>
      <c r="B107" s="17" t="s">
        <v>55</v>
      </c>
      <c r="C107" s="33" t="s">
        <v>436</v>
      </c>
      <c r="D107" s="17" t="s">
        <v>428</v>
      </c>
      <c r="E107" s="17" t="s">
        <v>23</v>
      </c>
      <c r="F107" s="17" t="s">
        <v>430</v>
      </c>
      <c r="G107" s="34"/>
      <c r="H107" s="34"/>
      <c r="I107" s="34"/>
      <c r="J107" s="34"/>
      <c r="K107" s="34"/>
      <c r="L107" s="35"/>
      <c r="M107" s="35"/>
      <c r="N107" s="17" t="s">
        <v>49</v>
      </c>
      <c r="O107" s="17" t="s">
        <v>432</v>
      </c>
      <c r="P107" s="17" t="s">
        <v>434</v>
      </c>
      <c r="Q107" s="36">
        <v>2012</v>
      </c>
    </row>
    <row r="108" spans="1:17" s="15" customFormat="1" x14ac:dyDescent="0.25">
      <c r="A108" s="24">
        <v>101</v>
      </c>
      <c r="B108" s="17" t="s">
        <v>111</v>
      </c>
      <c r="C108" s="33" t="s">
        <v>347</v>
      </c>
      <c r="D108" s="17" t="s">
        <v>112</v>
      </c>
      <c r="E108" s="17" t="s">
        <v>70</v>
      </c>
      <c r="F108" s="17" t="s">
        <v>24</v>
      </c>
      <c r="G108" s="34"/>
      <c r="H108" s="34"/>
      <c r="I108" s="34"/>
      <c r="J108" s="34"/>
      <c r="K108" s="34"/>
      <c r="L108" s="35"/>
      <c r="M108" s="35"/>
      <c r="N108" s="17" t="s">
        <v>49</v>
      </c>
      <c r="O108" s="17" t="s">
        <v>143</v>
      </c>
      <c r="P108" s="17" t="s">
        <v>166</v>
      </c>
      <c r="Q108" s="36">
        <v>2011</v>
      </c>
    </row>
    <row r="109" spans="1:17" s="15" customFormat="1" x14ac:dyDescent="0.25">
      <c r="A109" s="24">
        <v>102</v>
      </c>
      <c r="B109" s="17" t="s">
        <v>108</v>
      </c>
      <c r="C109" s="33" t="s">
        <v>347</v>
      </c>
      <c r="D109" s="17" t="s">
        <v>15</v>
      </c>
      <c r="E109" s="17" t="s">
        <v>109</v>
      </c>
      <c r="F109" s="17" t="s">
        <v>80</v>
      </c>
      <c r="G109" s="34"/>
      <c r="H109" s="34"/>
      <c r="I109" s="34"/>
      <c r="J109" s="34"/>
      <c r="K109" s="34"/>
      <c r="L109" s="35"/>
      <c r="M109" s="35"/>
      <c r="N109" s="17" t="s">
        <v>49</v>
      </c>
      <c r="O109" s="17" t="s">
        <v>32</v>
      </c>
      <c r="P109" s="17" t="s">
        <v>41</v>
      </c>
      <c r="Q109" s="17">
        <v>2011</v>
      </c>
    </row>
    <row r="110" spans="1:17" s="15" customFormat="1" x14ac:dyDescent="0.25">
      <c r="A110" s="24">
        <v>103</v>
      </c>
      <c r="B110" s="17" t="s">
        <v>13</v>
      </c>
      <c r="C110" s="33" t="s">
        <v>347</v>
      </c>
      <c r="D110" s="17" t="s">
        <v>17</v>
      </c>
      <c r="E110" s="17" t="s">
        <v>23</v>
      </c>
      <c r="F110" s="17" t="s">
        <v>26</v>
      </c>
      <c r="G110" s="34"/>
      <c r="H110" s="34"/>
      <c r="I110" s="34"/>
      <c r="J110" s="34"/>
      <c r="K110" s="34"/>
      <c r="L110" s="35"/>
      <c r="M110" s="35"/>
      <c r="N110" s="17" t="s">
        <v>49</v>
      </c>
      <c r="O110" s="17" t="s">
        <v>34</v>
      </c>
      <c r="P110" s="17" t="s">
        <v>43</v>
      </c>
      <c r="Q110" s="17">
        <v>2012</v>
      </c>
    </row>
    <row r="111" spans="1:17" x14ac:dyDescent="0.25">
      <c r="A111" s="24">
        <v>104</v>
      </c>
      <c r="B111" s="17" t="s">
        <v>242</v>
      </c>
      <c r="C111" s="41" t="s">
        <v>347</v>
      </c>
      <c r="D111" s="17" t="s">
        <v>64</v>
      </c>
      <c r="E111" s="17" t="s">
        <v>70</v>
      </c>
      <c r="F111" s="17" t="s">
        <v>76</v>
      </c>
      <c r="G111" s="34"/>
      <c r="H111" s="34"/>
      <c r="I111" s="34"/>
      <c r="J111" s="34"/>
      <c r="K111" s="34"/>
      <c r="L111" s="35"/>
      <c r="M111" s="35"/>
      <c r="N111" s="17" t="s">
        <v>244</v>
      </c>
      <c r="O111" s="17" t="s">
        <v>89</v>
      </c>
      <c r="P111" s="17" t="s">
        <v>303</v>
      </c>
      <c r="Q111" s="17">
        <v>2009</v>
      </c>
    </row>
    <row r="112" spans="1:17" x14ac:dyDescent="0.25">
      <c r="A112" s="24">
        <v>105</v>
      </c>
      <c r="B112" s="17" t="s">
        <v>55</v>
      </c>
      <c r="C112" s="33" t="s">
        <v>435</v>
      </c>
      <c r="D112" s="17" t="s">
        <v>429</v>
      </c>
      <c r="E112" s="17" t="s">
        <v>23</v>
      </c>
      <c r="F112" s="17" t="s">
        <v>431</v>
      </c>
      <c r="G112" s="34"/>
      <c r="H112" s="34"/>
      <c r="I112" s="34"/>
      <c r="J112" s="34"/>
      <c r="K112" s="34"/>
      <c r="L112" s="35"/>
      <c r="M112" s="35"/>
      <c r="N112" s="17" t="s">
        <v>49</v>
      </c>
      <c r="O112" s="17" t="s">
        <v>433</v>
      </c>
      <c r="P112" s="17" t="s">
        <v>105</v>
      </c>
      <c r="Q112" s="36">
        <v>2012</v>
      </c>
    </row>
    <row r="113" spans="1:17" x14ac:dyDescent="0.25">
      <c r="A113" s="24">
        <v>106</v>
      </c>
      <c r="B113" s="17" t="s">
        <v>319</v>
      </c>
      <c r="C113" s="33" t="s">
        <v>347</v>
      </c>
      <c r="D113" s="17" t="s">
        <v>68</v>
      </c>
      <c r="E113" s="17" t="s">
        <v>324</v>
      </c>
      <c r="F113" s="17" t="s">
        <v>28</v>
      </c>
      <c r="G113" s="34"/>
      <c r="H113" s="34"/>
      <c r="I113" s="34"/>
      <c r="J113" s="34"/>
      <c r="K113" s="34"/>
      <c r="L113" s="35"/>
      <c r="M113" s="35"/>
      <c r="N113" s="17" t="s">
        <v>244</v>
      </c>
      <c r="O113" s="17" t="s">
        <v>93</v>
      </c>
      <c r="P113" s="17" t="s">
        <v>106</v>
      </c>
      <c r="Q113" s="36">
        <v>2012</v>
      </c>
    </row>
    <row r="114" spans="1:17" s="8" customFormat="1" x14ac:dyDescent="0.25">
      <c r="A114" s="24">
        <v>107</v>
      </c>
      <c r="B114" s="17" t="s">
        <v>13</v>
      </c>
      <c r="C114" s="33" t="s">
        <v>347</v>
      </c>
      <c r="D114" s="17" t="s">
        <v>20</v>
      </c>
      <c r="E114" s="17" t="s">
        <v>23</v>
      </c>
      <c r="F114" s="17" t="s">
        <v>28</v>
      </c>
      <c r="G114" s="34"/>
      <c r="H114" s="34"/>
      <c r="I114" s="34"/>
      <c r="J114" s="34"/>
      <c r="K114" s="34"/>
      <c r="L114" s="35"/>
      <c r="M114" s="35"/>
      <c r="N114" s="17" t="s">
        <v>49</v>
      </c>
      <c r="O114" s="17" t="s">
        <v>37</v>
      </c>
      <c r="P114" s="17" t="s">
        <v>46</v>
      </c>
      <c r="Q114" s="17">
        <v>2012</v>
      </c>
    </row>
    <row r="115" spans="1:17" x14ac:dyDescent="0.25">
      <c r="A115" s="24">
        <v>108</v>
      </c>
      <c r="B115" s="16" t="s">
        <v>341</v>
      </c>
      <c r="C115" s="37" t="s">
        <v>347</v>
      </c>
      <c r="D115" s="16" t="s">
        <v>194</v>
      </c>
      <c r="E115" s="17" t="s">
        <v>324</v>
      </c>
      <c r="F115" s="16" t="s">
        <v>248</v>
      </c>
      <c r="G115" s="34"/>
      <c r="H115" s="34"/>
      <c r="I115" s="34"/>
      <c r="J115" s="34"/>
      <c r="K115" s="34"/>
      <c r="L115" s="35"/>
      <c r="M115" s="35"/>
      <c r="N115" s="17" t="s">
        <v>337</v>
      </c>
      <c r="O115" s="16" t="s">
        <v>273</v>
      </c>
      <c r="P115" s="16" t="s">
        <v>300</v>
      </c>
      <c r="Q115" s="16">
        <v>2012</v>
      </c>
    </row>
    <row r="116" spans="1:17" x14ac:dyDescent="0.25">
      <c r="A116" s="24">
        <v>109</v>
      </c>
      <c r="B116" s="17" t="s">
        <v>111</v>
      </c>
      <c r="C116" s="33" t="s">
        <v>347</v>
      </c>
      <c r="D116" s="17" t="s">
        <v>59</v>
      </c>
      <c r="E116" s="17" t="s">
        <v>70</v>
      </c>
      <c r="F116" s="17" t="s">
        <v>73</v>
      </c>
      <c r="G116" s="34"/>
      <c r="H116" s="34"/>
      <c r="I116" s="34"/>
      <c r="J116" s="34"/>
      <c r="K116" s="34"/>
      <c r="L116" s="35"/>
      <c r="M116" s="35"/>
      <c r="N116" s="17" t="s">
        <v>49</v>
      </c>
      <c r="O116" s="17" t="s">
        <v>160</v>
      </c>
      <c r="P116" s="17" t="s">
        <v>180</v>
      </c>
      <c r="Q116" s="36">
        <v>2012</v>
      </c>
    </row>
    <row r="117" spans="1:17" x14ac:dyDescent="0.25">
      <c r="A117" s="24">
        <v>110</v>
      </c>
      <c r="B117" s="17" t="s">
        <v>111</v>
      </c>
      <c r="C117" s="33" t="s">
        <v>347</v>
      </c>
      <c r="D117" s="17" t="s">
        <v>69</v>
      </c>
      <c r="E117" s="17" t="s">
        <v>70</v>
      </c>
      <c r="F117" s="17" t="s">
        <v>79</v>
      </c>
      <c r="G117" s="34"/>
      <c r="H117" s="34"/>
      <c r="I117" s="34"/>
      <c r="J117" s="34"/>
      <c r="K117" s="34"/>
      <c r="L117" s="35"/>
      <c r="M117" s="35"/>
      <c r="N117" s="17" t="s">
        <v>49</v>
      </c>
      <c r="O117" s="17" t="s">
        <v>155</v>
      </c>
      <c r="P117" s="17" t="s">
        <v>176</v>
      </c>
      <c r="Q117" s="36">
        <v>2012</v>
      </c>
    </row>
    <row r="118" spans="1:17" x14ac:dyDescent="0.25">
      <c r="A118" s="24">
        <v>111</v>
      </c>
      <c r="B118" s="17" t="s">
        <v>319</v>
      </c>
      <c r="C118" s="33" t="s">
        <v>347</v>
      </c>
      <c r="D118" s="17" t="s">
        <v>69</v>
      </c>
      <c r="E118" s="17" t="s">
        <v>324</v>
      </c>
      <c r="F118" s="17" t="s">
        <v>79</v>
      </c>
      <c r="G118" s="34"/>
      <c r="H118" s="34"/>
      <c r="I118" s="34"/>
      <c r="J118" s="34"/>
      <c r="K118" s="34"/>
      <c r="L118" s="35"/>
      <c r="M118" s="35"/>
      <c r="N118" s="17" t="s">
        <v>244</v>
      </c>
      <c r="O118" s="17" t="s">
        <v>94</v>
      </c>
      <c r="P118" s="17" t="s">
        <v>107</v>
      </c>
      <c r="Q118" s="36">
        <v>2012</v>
      </c>
    </row>
    <row r="119" spans="1:17" x14ac:dyDescent="0.25">
      <c r="A119" s="24">
        <v>112</v>
      </c>
      <c r="B119" s="17" t="s">
        <v>111</v>
      </c>
      <c r="C119" s="33" t="s">
        <v>347</v>
      </c>
      <c r="D119" s="17" t="s">
        <v>57</v>
      </c>
      <c r="E119" s="17" t="s">
        <v>70</v>
      </c>
      <c r="F119" s="17" t="s">
        <v>29</v>
      </c>
      <c r="G119" s="34"/>
      <c r="H119" s="34"/>
      <c r="I119" s="34"/>
      <c r="J119" s="34"/>
      <c r="K119" s="34"/>
      <c r="L119" s="35"/>
      <c r="M119" s="35"/>
      <c r="N119" s="17" t="s">
        <v>49</v>
      </c>
      <c r="O119" s="17" t="s">
        <v>161</v>
      </c>
      <c r="P119" s="17" t="s">
        <v>181</v>
      </c>
      <c r="Q119" s="36">
        <v>2012</v>
      </c>
    </row>
    <row r="120" spans="1:17" x14ac:dyDescent="0.25">
      <c r="A120" s="24">
        <v>113</v>
      </c>
      <c r="B120" s="17" t="s">
        <v>13</v>
      </c>
      <c r="C120" s="33" t="s">
        <v>347</v>
      </c>
      <c r="D120" s="17" t="s">
        <v>21</v>
      </c>
      <c r="E120" s="17" t="s">
        <v>23</v>
      </c>
      <c r="F120" s="17" t="s">
        <v>29</v>
      </c>
      <c r="G120" s="34"/>
      <c r="H120" s="34"/>
      <c r="I120" s="34"/>
      <c r="J120" s="34"/>
      <c r="K120" s="34"/>
      <c r="L120" s="35"/>
      <c r="M120" s="35"/>
      <c r="N120" s="17" t="s">
        <v>49</v>
      </c>
      <c r="O120" s="17" t="s">
        <v>38</v>
      </c>
      <c r="P120" s="17" t="s">
        <v>47</v>
      </c>
      <c r="Q120" s="17">
        <v>2012</v>
      </c>
    </row>
  </sheetData>
  <sortState ref="B3:P115">
    <sortCondition ref="G3:G115"/>
    <sortCondition ref="D3:D115"/>
  </sortState>
  <mergeCells count="20">
    <mergeCell ref="A95:K95"/>
    <mergeCell ref="M52:M55"/>
    <mergeCell ref="M62:M66"/>
    <mergeCell ref="M67:M68"/>
    <mergeCell ref="M90:M92"/>
    <mergeCell ref="M71:M79"/>
    <mergeCell ref="M80:M81"/>
    <mergeCell ref="M84:M87"/>
    <mergeCell ref="M43:M46"/>
    <mergeCell ref="A1:Q1"/>
    <mergeCell ref="M3:M5"/>
    <mergeCell ref="M6:M7"/>
    <mergeCell ref="M8:M9"/>
    <mergeCell ref="M13:M16"/>
    <mergeCell ref="M17:M18"/>
    <mergeCell ref="M19:M25"/>
    <mergeCell ref="M27:M32"/>
    <mergeCell ref="M33:M35"/>
    <mergeCell ref="M40:M41"/>
    <mergeCell ref="M36:M37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检索论文统计表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2014-01-02T06:23:33Z</dcterms:modified>
</cp:coreProperties>
</file>