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216" windowWidth="15480" windowHeight="11520"/>
  </bookViews>
  <sheets>
    <sheet name="2013年著作" sheetId="1" r:id="rId1"/>
    <sheet name="Sheet2" sheetId="2" r:id="rId2"/>
    <sheet name="Sheet3" sheetId="3" r:id="rId3"/>
  </sheets>
  <definedNames>
    <definedName name="_xlnm._FilterDatabase" localSheetId="0" hidden="1">'2013年著作'!$C$1:$C$41</definedName>
  </definedName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2" i="1"/>
  <c r="D41" i="1" l="1"/>
  <c r="G41" i="1" l="1"/>
</calcChain>
</file>

<file path=xl/sharedStrings.xml><?xml version="1.0" encoding="utf-8"?>
<sst xmlns="http://schemas.openxmlformats.org/spreadsheetml/2006/main" count="447" uniqueCount="281">
  <si>
    <t>成果类别</t>
  </si>
  <si>
    <t>著作名称</t>
  </si>
  <si>
    <t>著作类别</t>
  </si>
  <si>
    <t>出版社名称</t>
  </si>
  <si>
    <t>出版年月</t>
  </si>
  <si>
    <t>国际标准书号</t>
  </si>
  <si>
    <t>著作总字数（万字）</t>
  </si>
  <si>
    <t>我校排名</t>
  </si>
  <si>
    <t>参与作者名单</t>
  </si>
  <si>
    <t>版别</t>
  </si>
  <si>
    <t>序号</t>
    <phoneticPr fontId="1" type="noConversion"/>
  </si>
  <si>
    <t>考核人</t>
    <phoneticPr fontId="1" type="noConversion"/>
  </si>
  <si>
    <t>考核人业绩点</t>
    <phoneticPr fontId="1" type="noConversion"/>
  </si>
  <si>
    <t>考核人所著字数（万）</t>
    <phoneticPr fontId="1" type="noConversion"/>
  </si>
  <si>
    <t>郭进利</t>
    <phoneticPr fontId="1" type="noConversion"/>
  </si>
  <si>
    <t>复杂网络和人类行为动力学演化模型</t>
    <phoneticPr fontId="1" type="noConversion"/>
  </si>
  <si>
    <t>专著</t>
    <phoneticPr fontId="1" type="noConversion"/>
  </si>
  <si>
    <t>科学出版社</t>
    <phoneticPr fontId="1" type="noConversion"/>
  </si>
  <si>
    <t>978-7-03-038907-07</t>
    <phoneticPr fontId="1" type="noConversion"/>
  </si>
  <si>
    <t>第1名</t>
    <phoneticPr fontId="1" type="noConversion"/>
  </si>
  <si>
    <t>第一版</t>
    <phoneticPr fontId="1" type="noConversion"/>
  </si>
  <si>
    <t>财务管理</t>
    <phoneticPr fontId="1" type="noConversion"/>
  </si>
  <si>
    <t>教材</t>
    <phoneticPr fontId="1" type="noConversion"/>
  </si>
  <si>
    <t>华中科技大学出版社</t>
    <phoneticPr fontId="1" type="noConversion"/>
  </si>
  <si>
    <t>978-7-5609-9096-5</t>
    <phoneticPr fontId="1" type="noConversion"/>
  </si>
  <si>
    <t>陈庆杰，张新铭，赵洪进</t>
    <phoneticPr fontId="1" type="noConversion"/>
  </si>
  <si>
    <t>陈庆杰</t>
    <phoneticPr fontId="1" type="noConversion"/>
  </si>
  <si>
    <t>赵洪进</t>
    <phoneticPr fontId="1" type="noConversion"/>
  </si>
  <si>
    <t>刘魏巍</t>
    <phoneticPr fontId="1" type="noConversion"/>
  </si>
  <si>
    <t>经管类</t>
    <phoneticPr fontId="1" type="noConversion"/>
  </si>
  <si>
    <t>城市轨道交通开发投融资革新模式</t>
    <phoneticPr fontId="1" type="noConversion"/>
  </si>
  <si>
    <t>中国建筑工业出版社</t>
    <phoneticPr fontId="1" type="noConversion"/>
  </si>
  <si>
    <t>978-7-112-15514-9</t>
    <phoneticPr fontId="1" type="noConversion"/>
  </si>
  <si>
    <t>张峥</t>
    <phoneticPr fontId="1" type="noConversion"/>
  </si>
  <si>
    <t>基于持续创新能力的中国汽车产业并购整合模式研究</t>
    <phoneticPr fontId="1" type="noConversion"/>
  </si>
  <si>
    <t>上海交通大学出版社</t>
    <phoneticPr fontId="1" type="noConversion"/>
  </si>
  <si>
    <t>978-7-318-09466-7/F</t>
    <phoneticPr fontId="1" type="noConversion"/>
  </si>
  <si>
    <t>周立人</t>
    <phoneticPr fontId="1" type="noConversion"/>
  </si>
  <si>
    <t>国学中的国学</t>
    <phoneticPr fontId="1" type="noConversion"/>
  </si>
  <si>
    <t>上海社会科学院出版社</t>
    <phoneticPr fontId="1" type="noConversion"/>
  </si>
  <si>
    <t>978-7-5520-0419-9/B.090</t>
    <phoneticPr fontId="1" type="noConversion"/>
  </si>
  <si>
    <t>周立人</t>
    <phoneticPr fontId="1" type="noConversion"/>
  </si>
  <si>
    <t>刘胜题</t>
    <phoneticPr fontId="1" type="noConversion"/>
  </si>
  <si>
    <t>国际银团贷款法律风险分析</t>
    <phoneticPr fontId="1" type="noConversion"/>
  </si>
  <si>
    <t>中国财政经济出版社</t>
    <phoneticPr fontId="1" type="noConversion"/>
  </si>
  <si>
    <t>978-7-5095-4364-1/F.3537</t>
    <phoneticPr fontId="1" type="noConversion"/>
  </si>
  <si>
    <t>二次分配问题及其线性化技术</t>
    <phoneticPr fontId="1" type="noConversion"/>
  </si>
  <si>
    <t>上海人民出版社</t>
    <phoneticPr fontId="1" type="noConversion"/>
  </si>
  <si>
    <t>978-7-208-11053-3/C.427</t>
    <phoneticPr fontId="1" type="noConversion"/>
  </si>
  <si>
    <t>张惠珍</t>
    <phoneticPr fontId="1" type="noConversion"/>
  </si>
  <si>
    <t>马良</t>
    <phoneticPr fontId="1" type="noConversion"/>
  </si>
  <si>
    <t>张惠珍，马良，Royo</t>
    <phoneticPr fontId="1" type="noConversion"/>
  </si>
  <si>
    <t>第一版</t>
    <phoneticPr fontId="1" type="noConversion"/>
  </si>
  <si>
    <t>叶春明</t>
    <phoneticPr fontId="1" type="noConversion"/>
  </si>
  <si>
    <t>专利测度与评价指标体系研究</t>
    <phoneticPr fontId="1" type="noConversion"/>
  </si>
  <si>
    <t>知识产权出版社</t>
    <phoneticPr fontId="1" type="noConversion"/>
  </si>
  <si>
    <t>978-7-5130-1893-7/G.565</t>
    <phoneticPr fontId="1" type="noConversion"/>
  </si>
  <si>
    <t>叶春明，刘长平（*）</t>
    <phoneticPr fontId="1" type="noConversion"/>
  </si>
  <si>
    <t>朱小栋</t>
    <phoneticPr fontId="1" type="noConversion"/>
  </si>
  <si>
    <t>教材</t>
    <phoneticPr fontId="1" type="noConversion"/>
  </si>
  <si>
    <t>数据挖掘原理与商务应用</t>
    <phoneticPr fontId="1" type="noConversion"/>
  </si>
  <si>
    <t>立信会计出版社</t>
    <phoneticPr fontId="1" type="noConversion"/>
  </si>
  <si>
    <t>978-7-5429-3816-9/TP</t>
    <phoneticPr fontId="1" type="noConversion"/>
  </si>
  <si>
    <t>王小芳</t>
    <phoneticPr fontId="1" type="noConversion"/>
  </si>
  <si>
    <t>高级微观经济理论</t>
    <phoneticPr fontId="1" type="noConversion"/>
  </si>
  <si>
    <t>译著</t>
    <phoneticPr fontId="1" type="noConversion"/>
  </si>
  <si>
    <t>中国人民大学出版社</t>
    <phoneticPr fontId="1" type="noConversion"/>
  </si>
  <si>
    <t>978-7-300-16613-1</t>
    <phoneticPr fontId="1" type="noConversion"/>
  </si>
  <si>
    <t>第2名</t>
    <phoneticPr fontId="1" type="noConversion"/>
  </si>
  <si>
    <t>谷宏伟，张嫚，王小芳</t>
    <phoneticPr fontId="1" type="noConversion"/>
  </si>
  <si>
    <t>刘芹</t>
    <phoneticPr fontId="1" type="noConversion"/>
  </si>
  <si>
    <t>企业战略管理</t>
    <phoneticPr fontId="1" type="noConversion"/>
  </si>
  <si>
    <t>高等教育出版社</t>
    <phoneticPr fontId="1" type="noConversion"/>
  </si>
  <si>
    <t>978-7-04-037779-8</t>
    <phoneticPr fontId="1" type="noConversion"/>
  </si>
  <si>
    <t>第3名</t>
    <phoneticPr fontId="1" type="noConversion"/>
  </si>
  <si>
    <t>孟宪忠，谢佩洪，刘芹</t>
    <phoneticPr fontId="1" type="noConversion"/>
  </si>
  <si>
    <t>朱小栋</t>
    <phoneticPr fontId="1" type="noConversion"/>
  </si>
  <si>
    <t>严广乐</t>
    <phoneticPr fontId="1" type="noConversion"/>
  </si>
  <si>
    <t>生命科学前沿技术与中医药研究</t>
    <phoneticPr fontId="1" type="noConversion"/>
  </si>
  <si>
    <t>编著</t>
    <phoneticPr fontId="1" type="noConversion"/>
  </si>
  <si>
    <t>上海浦江教育出版社</t>
    <phoneticPr fontId="1" type="noConversion"/>
  </si>
  <si>
    <t>978-7-81121-287-7</t>
    <phoneticPr fontId="1" type="noConversion"/>
  </si>
  <si>
    <t>苏式兵，许锦文，严广乐</t>
    <phoneticPr fontId="1" type="noConversion"/>
  </si>
  <si>
    <t>鲁虹</t>
    <phoneticPr fontId="1" type="noConversion"/>
  </si>
  <si>
    <t>主题墓园区规划设计</t>
    <phoneticPr fontId="1" type="noConversion"/>
  </si>
  <si>
    <t>上海科学普及出版社</t>
    <phoneticPr fontId="1" type="noConversion"/>
  </si>
  <si>
    <t>978-7-5427-5799-9</t>
    <phoneticPr fontId="1" type="noConversion"/>
  </si>
  <si>
    <t>陈志华，鲁虹</t>
    <phoneticPr fontId="1" type="noConversion"/>
  </si>
  <si>
    <t>工科</t>
    <phoneticPr fontId="1" type="noConversion"/>
  </si>
  <si>
    <t>文科</t>
    <phoneticPr fontId="1" type="noConversion"/>
  </si>
  <si>
    <t>著作业绩点</t>
    <phoneticPr fontId="1" type="noConversion"/>
  </si>
  <si>
    <t>版别业绩点</t>
    <phoneticPr fontId="1" type="noConversion"/>
  </si>
  <si>
    <t>业绩点计算公式=著作业绩点*考核人所著字数（万）*版别业绩点</t>
    <phoneticPr fontId="1" type="noConversion"/>
  </si>
  <si>
    <t>0.5*29.2*1</t>
    <phoneticPr fontId="1" type="noConversion"/>
  </si>
  <si>
    <t>0.2*25.8*1</t>
    <phoneticPr fontId="1" type="noConversion"/>
  </si>
  <si>
    <t>0.2*8*1</t>
    <phoneticPr fontId="1" type="noConversion"/>
  </si>
  <si>
    <t>0.2*4.6*1</t>
    <phoneticPr fontId="1" type="noConversion"/>
  </si>
  <si>
    <t>0.2*1.32*1</t>
    <phoneticPr fontId="1" type="noConversion"/>
  </si>
  <si>
    <t>0.2*14.6*1</t>
    <phoneticPr fontId="1" type="noConversion"/>
  </si>
  <si>
    <t>0.2*5.84*1</t>
    <phoneticPr fontId="1" type="noConversion"/>
  </si>
  <si>
    <t>0.1*35.23*1</t>
    <phoneticPr fontId="1" type="noConversion"/>
  </si>
  <si>
    <t>0.5*32.2*1</t>
    <phoneticPr fontId="1" type="noConversion"/>
  </si>
  <si>
    <t>0.5*19.1*1</t>
    <phoneticPr fontId="1" type="noConversion"/>
  </si>
  <si>
    <t>0.5*21.1*1</t>
    <phoneticPr fontId="1" type="noConversion"/>
  </si>
  <si>
    <t>0.5*29.8*1</t>
    <phoneticPr fontId="1" type="noConversion"/>
  </si>
  <si>
    <t>0.5*10.2*1</t>
    <phoneticPr fontId="1" type="noConversion"/>
  </si>
  <si>
    <t>0.5*5.1*1</t>
    <phoneticPr fontId="1" type="noConversion"/>
  </si>
  <si>
    <t>0.5*17.4*1</t>
    <phoneticPr fontId="1" type="noConversion"/>
  </si>
  <si>
    <t>雷良海</t>
    <phoneticPr fontId="1" type="noConversion"/>
  </si>
  <si>
    <t>0.5*23.6*1</t>
    <phoneticPr fontId="1" type="noConversion"/>
  </si>
  <si>
    <t>财政科技支出：理论与实践</t>
    <phoneticPr fontId="1" type="noConversion"/>
  </si>
  <si>
    <t>中国财政经济出版社</t>
    <phoneticPr fontId="1" type="noConversion"/>
  </si>
  <si>
    <t>978-7-5095-4852-3</t>
    <phoneticPr fontId="1" type="noConversion"/>
  </si>
  <si>
    <t>孙绍荣</t>
    <phoneticPr fontId="1" type="noConversion"/>
  </si>
  <si>
    <t>经管类</t>
    <phoneticPr fontId="1" type="noConversion"/>
  </si>
  <si>
    <t>计算机网络资源共享机制研究</t>
    <phoneticPr fontId="1" type="noConversion"/>
  </si>
  <si>
    <t>专著</t>
    <phoneticPr fontId="1" type="noConversion"/>
  </si>
  <si>
    <t>978-7-03-038907-07</t>
  </si>
  <si>
    <t>第1名</t>
    <phoneticPr fontId="1" type="noConversion"/>
  </si>
  <si>
    <t>孙绍荣，杜薇（#），刘晓露，刘伟</t>
    <phoneticPr fontId="1" type="noConversion"/>
  </si>
  <si>
    <t>赵洪进</t>
    <phoneticPr fontId="1" type="noConversion"/>
  </si>
  <si>
    <t>0.2*26*1</t>
    <phoneticPr fontId="1" type="noConversion"/>
  </si>
  <si>
    <t>经管类</t>
    <phoneticPr fontId="1" type="noConversion"/>
  </si>
  <si>
    <t>金融业财税实务与管理一本通</t>
    <phoneticPr fontId="1" type="noConversion"/>
  </si>
  <si>
    <t>编著</t>
    <phoneticPr fontId="1" type="noConversion"/>
  </si>
  <si>
    <t>北京大学出版社</t>
    <phoneticPr fontId="1" type="noConversion"/>
  </si>
  <si>
    <t>978-7-301-22241-6/F.3567</t>
    <phoneticPr fontId="1" type="noConversion"/>
  </si>
  <si>
    <t>第1名</t>
    <phoneticPr fontId="1" type="noConversion"/>
  </si>
  <si>
    <t>赵延波</t>
    <phoneticPr fontId="1" type="noConversion"/>
  </si>
  <si>
    <t>0.2*2.14*1</t>
    <phoneticPr fontId="1" type="noConversion"/>
  </si>
  <si>
    <t>0.2*7.83*1</t>
    <phoneticPr fontId="1" type="noConversion"/>
  </si>
  <si>
    <t>文科类</t>
    <phoneticPr fontId="1" type="noConversion"/>
  </si>
  <si>
    <t>文科类</t>
    <phoneticPr fontId="1" type="noConversion"/>
  </si>
  <si>
    <t>民法实训教程</t>
    <phoneticPr fontId="1" type="noConversion"/>
  </si>
  <si>
    <t>刑事案例研究</t>
    <phoneticPr fontId="1" type="noConversion"/>
  </si>
  <si>
    <t>中国人民大学出版社</t>
    <phoneticPr fontId="1" type="noConversion"/>
  </si>
  <si>
    <t>法律出版社</t>
    <phoneticPr fontId="1" type="noConversion"/>
  </si>
  <si>
    <t>978-7-300-17016-9</t>
    <phoneticPr fontId="1" type="noConversion"/>
  </si>
  <si>
    <t>第10名</t>
    <phoneticPr fontId="1" type="noConversion"/>
  </si>
  <si>
    <t>赵延波</t>
    <phoneticPr fontId="1" type="noConversion"/>
  </si>
  <si>
    <t>978-7-5118-3922-0</t>
    <phoneticPr fontId="1" type="noConversion"/>
  </si>
  <si>
    <t>第9名</t>
    <phoneticPr fontId="1" type="noConversion"/>
  </si>
  <si>
    <t>备注</t>
    <phoneticPr fontId="1" type="noConversion"/>
  </si>
  <si>
    <t>根据评注人标识统计字数</t>
    <phoneticPr fontId="1" type="noConversion"/>
  </si>
  <si>
    <t>根据章节划分统计字数</t>
    <phoneticPr fontId="1" type="noConversion"/>
  </si>
  <si>
    <t>根据作者排名统计字数</t>
    <phoneticPr fontId="1" type="noConversion"/>
  </si>
  <si>
    <t>根据作者排名统计字数</t>
    <phoneticPr fontId="1" type="noConversion"/>
  </si>
  <si>
    <t>根据作者排名统计字数</t>
    <phoneticPr fontId="1" type="noConversion"/>
  </si>
  <si>
    <t>根据章节划分统计字数</t>
    <phoneticPr fontId="1" type="noConversion"/>
  </si>
  <si>
    <t>单独作者</t>
    <phoneticPr fontId="1" type="noConversion"/>
  </si>
  <si>
    <t>单独作者</t>
    <phoneticPr fontId="1" type="noConversion"/>
  </si>
  <si>
    <t>学生的归老师</t>
    <phoneticPr fontId="1" type="noConversion"/>
  </si>
  <si>
    <t>单独作者</t>
    <phoneticPr fontId="1" type="noConversion"/>
  </si>
  <si>
    <t>根据作者排名统计字数</t>
    <phoneticPr fontId="1" type="noConversion"/>
  </si>
  <si>
    <t>许学军</t>
    <phoneticPr fontId="1" type="noConversion"/>
  </si>
  <si>
    <t>0.5*20.3*1</t>
    <phoneticPr fontId="1" type="noConversion"/>
  </si>
  <si>
    <t>经管类</t>
    <phoneticPr fontId="1" type="noConversion"/>
  </si>
  <si>
    <t>商业银行中小企业贷款核心问题解析</t>
    <phoneticPr fontId="1" type="noConversion"/>
  </si>
  <si>
    <t>专著</t>
    <phoneticPr fontId="1" type="noConversion"/>
  </si>
  <si>
    <t>立信会计出版社</t>
    <phoneticPr fontId="1" type="noConversion"/>
  </si>
  <si>
    <t>978-7-5429-3816-9/TP</t>
  </si>
  <si>
    <t>第1名</t>
    <phoneticPr fontId="1" type="noConversion"/>
  </si>
  <si>
    <t>单独作者</t>
    <phoneticPr fontId="1" type="noConversion"/>
  </si>
  <si>
    <t>朱洪兴</t>
    <phoneticPr fontId="1" type="noConversion"/>
  </si>
  <si>
    <t>0.1*11.4*1</t>
    <phoneticPr fontId="1" type="noConversion"/>
  </si>
  <si>
    <t>经管类</t>
    <phoneticPr fontId="1" type="noConversion"/>
  </si>
  <si>
    <t>市场营销学案例与实践</t>
    <phoneticPr fontId="1" type="noConversion"/>
  </si>
  <si>
    <t>译著</t>
    <phoneticPr fontId="1" type="noConversion"/>
  </si>
  <si>
    <t>上海人民出版社</t>
    <phoneticPr fontId="1" type="noConversion"/>
  </si>
  <si>
    <t>978-7-5432-2275-5/F.657</t>
    <phoneticPr fontId="1" type="noConversion"/>
  </si>
  <si>
    <t>第1名</t>
    <phoneticPr fontId="1" type="noConversion"/>
  </si>
  <si>
    <t>时启亮，朱洪兴，王慧（#）</t>
    <phoneticPr fontId="1" type="noConversion"/>
  </si>
  <si>
    <t>0.1*25.02*1</t>
    <phoneticPr fontId="1" type="noConversion"/>
  </si>
  <si>
    <t>经管类</t>
    <phoneticPr fontId="1" type="noConversion"/>
  </si>
  <si>
    <t>市场营销学</t>
    <phoneticPr fontId="1" type="noConversion"/>
  </si>
  <si>
    <t>杨坚争</t>
    <phoneticPr fontId="1" type="noConversion"/>
  </si>
  <si>
    <t>第八版</t>
    <phoneticPr fontId="1" type="noConversion"/>
  </si>
  <si>
    <t>0.5*39.62*0.5</t>
    <phoneticPr fontId="1" type="noConversion"/>
  </si>
  <si>
    <t>经管类</t>
    <phoneticPr fontId="1" type="noConversion"/>
  </si>
  <si>
    <t>电子商务基础与应用（第八版）</t>
    <phoneticPr fontId="1" type="noConversion"/>
  </si>
  <si>
    <t>专著</t>
    <phoneticPr fontId="1" type="noConversion"/>
  </si>
  <si>
    <t>西安电子科技大学出版社</t>
    <phoneticPr fontId="1" type="noConversion"/>
  </si>
  <si>
    <t>978-7-5606-2950-6</t>
    <phoneticPr fontId="1" type="noConversion"/>
  </si>
  <si>
    <t>第1名</t>
    <phoneticPr fontId="1" type="noConversion"/>
  </si>
  <si>
    <t>杨坚争，杨立钒（#）</t>
    <phoneticPr fontId="1" type="noConversion"/>
  </si>
  <si>
    <t>国际电子商务教程（第2版）</t>
    <phoneticPr fontId="1" type="noConversion"/>
  </si>
  <si>
    <t>电子工业出版社</t>
    <phoneticPr fontId="1" type="noConversion"/>
  </si>
  <si>
    <t>978-7-121-18879-4</t>
    <phoneticPr fontId="1" type="noConversion"/>
  </si>
  <si>
    <t>第二版</t>
    <phoneticPr fontId="1" type="noConversion"/>
  </si>
  <si>
    <t>Electronic commerce-A perspective from china</t>
    <phoneticPr fontId="1" type="noConversion"/>
  </si>
  <si>
    <t>编著</t>
    <phoneticPr fontId="1" type="noConversion"/>
  </si>
  <si>
    <t>立信会计出版社</t>
    <phoneticPr fontId="1" type="noConversion"/>
  </si>
  <si>
    <t>杨坚争等</t>
    <phoneticPr fontId="1" type="noConversion"/>
  </si>
  <si>
    <t>第一版</t>
    <phoneticPr fontId="1" type="noConversion"/>
  </si>
  <si>
    <t>根据章节划分统计字数</t>
    <phoneticPr fontId="1" type="noConversion"/>
  </si>
  <si>
    <t>0.2*14.27*1</t>
    <phoneticPr fontId="1" type="noConversion"/>
  </si>
  <si>
    <t>2012年中国电子商务报告</t>
    <phoneticPr fontId="1" type="noConversion"/>
  </si>
  <si>
    <t>编著</t>
    <phoneticPr fontId="1" type="noConversion"/>
  </si>
  <si>
    <t>清华大学出版社</t>
    <phoneticPr fontId="1" type="noConversion"/>
  </si>
  <si>
    <t>978-7-302-32316-7</t>
    <phoneticPr fontId="1" type="noConversion"/>
  </si>
  <si>
    <t>杨坚争等</t>
    <phoneticPr fontId="1" type="noConversion"/>
  </si>
  <si>
    <t>2012年上海市电子商务报告</t>
    <phoneticPr fontId="1" type="noConversion"/>
  </si>
  <si>
    <t>世界图书出版公司</t>
    <phoneticPr fontId="1" type="noConversion"/>
  </si>
  <si>
    <t>978-7-5100-6820-1/F.62</t>
    <phoneticPr fontId="1" type="noConversion"/>
  </si>
  <si>
    <t>第一届上海市电子商务大赛优秀作品精选</t>
    <phoneticPr fontId="1" type="noConversion"/>
  </si>
  <si>
    <t>东方出版中心</t>
    <phoneticPr fontId="1" type="noConversion"/>
  </si>
  <si>
    <t>978-7-5474-0587-4</t>
    <phoneticPr fontId="1" type="noConversion"/>
  </si>
  <si>
    <t>杨坚争，朱小栋等</t>
    <phoneticPr fontId="1" type="noConversion"/>
  </si>
  <si>
    <t>教材</t>
    <phoneticPr fontId="1" type="noConversion"/>
  </si>
  <si>
    <t>0.2*32.13*0.5</t>
    <phoneticPr fontId="1" type="noConversion"/>
  </si>
  <si>
    <t>电子合同在线订立流程规范</t>
    <phoneticPr fontId="1" type="noConversion"/>
  </si>
  <si>
    <t>中国标准出版社</t>
    <phoneticPr fontId="1" type="noConversion"/>
  </si>
  <si>
    <t>155066.2-26079</t>
    <phoneticPr fontId="1" type="noConversion"/>
  </si>
  <si>
    <t>0.2*0.84*1</t>
    <phoneticPr fontId="1" type="noConversion"/>
  </si>
  <si>
    <t>0.2*7*1</t>
    <phoneticPr fontId="1" type="noConversion"/>
  </si>
  <si>
    <t>0.2*6*1</t>
    <phoneticPr fontId="1" type="noConversion"/>
  </si>
  <si>
    <t>孙绍荣</t>
    <phoneticPr fontId="1" type="noConversion"/>
  </si>
  <si>
    <t>葛玉辉</t>
    <phoneticPr fontId="1" type="noConversion"/>
  </si>
  <si>
    <t>0.2*32*1</t>
    <phoneticPr fontId="1" type="noConversion"/>
  </si>
  <si>
    <t>经管类</t>
    <phoneticPr fontId="1" type="noConversion"/>
  </si>
  <si>
    <t>工程管理学</t>
    <phoneticPr fontId="1" type="noConversion"/>
  </si>
  <si>
    <t>教材</t>
    <phoneticPr fontId="1" type="noConversion"/>
  </si>
  <si>
    <t>机械工业出版社</t>
    <phoneticPr fontId="1" type="noConversion"/>
  </si>
  <si>
    <t>978-7-111-44928-7</t>
    <phoneticPr fontId="1" type="noConversion"/>
  </si>
  <si>
    <t>第1名</t>
    <phoneticPr fontId="1" type="noConversion"/>
  </si>
  <si>
    <t>孙绍荣，沈妙妙</t>
    <phoneticPr fontId="1" type="noConversion"/>
  </si>
  <si>
    <t>学生的归老师</t>
  </si>
  <si>
    <t>根据作者标识统计字数</t>
    <phoneticPr fontId="1" type="noConversion"/>
  </si>
  <si>
    <t>杨坚争</t>
    <phoneticPr fontId="1" type="noConversion"/>
  </si>
  <si>
    <t>张永庆</t>
    <phoneticPr fontId="1" type="noConversion"/>
  </si>
  <si>
    <t>经管类</t>
    <phoneticPr fontId="1" type="noConversion"/>
  </si>
  <si>
    <t>2012上海产业和信息化发展报告</t>
    <phoneticPr fontId="1" type="noConversion"/>
  </si>
  <si>
    <t>编著</t>
    <phoneticPr fontId="1" type="noConversion"/>
  </si>
  <si>
    <t>上海科学技术文献出版社</t>
    <phoneticPr fontId="1" type="noConversion"/>
  </si>
  <si>
    <t>978-7-5439-5558-5</t>
    <phoneticPr fontId="1" type="noConversion"/>
  </si>
  <si>
    <t>第9名</t>
    <phoneticPr fontId="1" type="noConversion"/>
  </si>
  <si>
    <t>张永庆，刘芹，王小芳等</t>
    <phoneticPr fontId="1" type="noConversion"/>
  </si>
  <si>
    <t>第一版</t>
    <phoneticPr fontId="1" type="noConversion"/>
  </si>
  <si>
    <t>根据作者所著字数及排名统计</t>
    <phoneticPr fontId="1" type="noConversion"/>
  </si>
  <si>
    <t>刘芹</t>
    <phoneticPr fontId="1" type="noConversion"/>
  </si>
  <si>
    <t>王小芳</t>
    <phoneticPr fontId="1" type="noConversion"/>
  </si>
  <si>
    <t>0.2*2.82*1</t>
    <phoneticPr fontId="1" type="noConversion"/>
  </si>
  <si>
    <t>0.2*1.41*1</t>
    <phoneticPr fontId="1" type="noConversion"/>
  </si>
  <si>
    <t>0.2*0.47*1</t>
    <phoneticPr fontId="1" type="noConversion"/>
  </si>
  <si>
    <t>葛玉辉，荣鹏飞</t>
    <phoneticPr fontId="1" type="noConversion"/>
  </si>
  <si>
    <t>学生的归老师</t>
    <phoneticPr fontId="1" type="noConversion"/>
  </si>
  <si>
    <t>人力资源管理</t>
    <phoneticPr fontId="1" type="noConversion"/>
  </si>
  <si>
    <t>清华大学出版社</t>
    <phoneticPr fontId="1" type="noConversion"/>
  </si>
  <si>
    <t>0.2*48.5*1</t>
    <phoneticPr fontId="1" type="noConversion"/>
  </si>
  <si>
    <t>978-7-302-34582-4</t>
    <phoneticPr fontId="1" type="noConversion"/>
  </si>
  <si>
    <t>员工培训与开发</t>
    <phoneticPr fontId="1" type="noConversion"/>
  </si>
  <si>
    <t>978-7-302-32510-9</t>
    <phoneticPr fontId="1" type="noConversion"/>
  </si>
  <si>
    <t>0.2*45*1</t>
    <phoneticPr fontId="1" type="noConversion"/>
  </si>
  <si>
    <t>绩效管理</t>
    <phoneticPr fontId="1" type="noConversion"/>
  </si>
  <si>
    <t>978-7-302-32396-9</t>
    <phoneticPr fontId="1" type="noConversion"/>
  </si>
  <si>
    <t>0.2*3*1</t>
    <phoneticPr fontId="1" type="noConversion"/>
  </si>
  <si>
    <t>根据所著字数统计字数</t>
    <phoneticPr fontId="1" type="noConversion"/>
  </si>
  <si>
    <t>杨坚争</t>
    <phoneticPr fontId="1" type="noConversion"/>
  </si>
  <si>
    <t>0.1*5*1</t>
    <phoneticPr fontId="1" type="noConversion"/>
  </si>
  <si>
    <t>经管类</t>
    <phoneticPr fontId="1" type="noConversion"/>
  </si>
  <si>
    <t>中国电子商务报告（2012）英文版</t>
    <phoneticPr fontId="1" type="noConversion"/>
  </si>
  <si>
    <t>译著</t>
    <phoneticPr fontId="1" type="noConversion"/>
  </si>
  <si>
    <t>清华大学出版社</t>
    <phoneticPr fontId="1" type="noConversion"/>
  </si>
  <si>
    <t>978-7-302-34129-1</t>
    <phoneticPr fontId="1" type="noConversion"/>
  </si>
  <si>
    <t>第1名</t>
    <phoneticPr fontId="1" type="noConversion"/>
  </si>
  <si>
    <t>杨坚争等</t>
    <phoneticPr fontId="1" type="noConversion"/>
  </si>
  <si>
    <t>第一版</t>
    <phoneticPr fontId="1" type="noConversion"/>
  </si>
  <si>
    <t>根据作者所著字数统计</t>
    <phoneticPr fontId="1" type="noConversion"/>
  </si>
  <si>
    <t>根据作者所著字数统计</t>
    <phoneticPr fontId="1" type="noConversion"/>
  </si>
  <si>
    <t>0.5*14*1</t>
    <phoneticPr fontId="1" type="noConversion"/>
  </si>
  <si>
    <t>0.2*3*1</t>
  </si>
  <si>
    <t>经管类</t>
  </si>
  <si>
    <t>第一届上海市电子商务大赛优秀作品精选</t>
  </si>
  <si>
    <t>编著</t>
  </si>
  <si>
    <t>东方出版中心</t>
  </si>
  <si>
    <t>978-7-5474-0587-4</t>
  </si>
  <si>
    <t>第1名</t>
  </si>
  <si>
    <t>杨坚争，朱小栋等</t>
  </si>
  <si>
    <t>第一版</t>
  </si>
  <si>
    <t>根据所著字数统计字数</t>
  </si>
  <si>
    <t>朱小栋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</si>
</sst>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  <font>
      <b/>
      <sz val="11"/>
      <color rgb="FF00B05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176" fontId="2" fillId="0" borderId="1" xfId="0" applyNumberFormat="1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176" fontId="3" fillId="0" borderId="0" xfId="0" applyNumberFormat="1" applyFont="1" applyFill="1">
      <alignment vertical="center"/>
    </xf>
    <xf numFmtId="176" fontId="3" fillId="0" borderId="0" xfId="0" applyNumberFormat="1" applyFon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0" fontId="9" fillId="0" borderId="0" xfId="0" applyFo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topLeftCell="A35" workbookViewId="0">
      <selection activeCell="I51" sqref="I51"/>
    </sheetView>
  </sheetViews>
  <sheetFormatPr defaultRowHeight="14.4" x14ac:dyDescent="0.25"/>
  <cols>
    <col min="1" max="1" width="4.6640625" style="18" customWidth="1"/>
    <col min="2" max="2" width="9" style="18"/>
    <col min="3" max="3" width="9.77734375" style="19" customWidth="1"/>
    <col min="4" max="4" width="9.77734375" style="20" customWidth="1"/>
    <col min="5" max="5" width="9.77734375" style="19" customWidth="1"/>
    <col min="6" max="6" width="19" style="18" customWidth="1"/>
    <col min="7" max="7" width="11.44140625" style="18" customWidth="1"/>
    <col min="8" max="8" width="11" style="11" customWidth="1"/>
    <col min="9" max="9" width="34" style="11" customWidth="1"/>
    <col min="10" max="10" width="9.88671875" style="11" customWidth="1"/>
    <col min="11" max="11" width="10.44140625" style="11" customWidth="1"/>
    <col min="12" max="12" width="8.21875" style="18" customWidth="1"/>
    <col min="13" max="13" width="17.6640625" style="11" customWidth="1"/>
    <col min="14" max="14" width="9" style="11" customWidth="1"/>
    <col min="15" max="15" width="8.33203125" style="11" customWidth="1"/>
    <col min="16" max="16" width="13.33203125" style="11" customWidth="1"/>
    <col min="17" max="17" width="7" style="11" customWidth="1"/>
    <col min="18" max="18" width="27.6640625" style="22" customWidth="1"/>
    <col min="19" max="16384" width="8.88671875" style="11"/>
  </cols>
  <sheetData>
    <row r="1" spans="1:18" ht="65.400000000000006" customHeight="1" x14ac:dyDescent="0.25">
      <c r="A1" s="12" t="s">
        <v>10</v>
      </c>
      <c r="B1" s="12" t="s">
        <v>11</v>
      </c>
      <c r="C1" s="13" t="s">
        <v>90</v>
      </c>
      <c r="D1" s="14" t="s">
        <v>13</v>
      </c>
      <c r="E1" s="14" t="s">
        <v>91</v>
      </c>
      <c r="F1" s="14" t="s">
        <v>92</v>
      </c>
      <c r="G1" s="29" t="s">
        <v>12</v>
      </c>
      <c r="H1" s="12" t="s">
        <v>0</v>
      </c>
      <c r="I1" s="12" t="s">
        <v>1</v>
      </c>
      <c r="J1" s="14" t="s">
        <v>2</v>
      </c>
      <c r="K1" s="14" t="s">
        <v>3</v>
      </c>
      <c r="L1" s="14" t="s">
        <v>4</v>
      </c>
      <c r="M1" s="14" t="s">
        <v>5</v>
      </c>
      <c r="N1" s="14" t="s">
        <v>6</v>
      </c>
      <c r="O1" s="14" t="s">
        <v>7</v>
      </c>
      <c r="P1" s="14" t="s">
        <v>8</v>
      </c>
      <c r="Q1" s="14" t="s">
        <v>9</v>
      </c>
      <c r="R1" s="12" t="s">
        <v>142</v>
      </c>
    </row>
    <row r="2" spans="1:18" ht="20.399999999999999" customHeight="1" x14ac:dyDescent="0.25">
      <c r="A2" s="1">
        <v>1</v>
      </c>
      <c r="B2" s="1" t="s">
        <v>26</v>
      </c>
      <c r="C2" s="2">
        <v>0.2</v>
      </c>
      <c r="D2" s="1">
        <v>25.8</v>
      </c>
      <c r="E2" s="1">
        <v>1</v>
      </c>
      <c r="F2" s="1" t="s">
        <v>94</v>
      </c>
      <c r="G2" s="30">
        <f>C2*D2*E2</f>
        <v>5.16</v>
      </c>
      <c r="H2" s="3" t="s">
        <v>29</v>
      </c>
      <c r="I2" s="3" t="s">
        <v>21</v>
      </c>
      <c r="J2" s="3" t="s">
        <v>22</v>
      </c>
      <c r="K2" s="3" t="s">
        <v>23</v>
      </c>
      <c r="L2" s="1">
        <v>201308</v>
      </c>
      <c r="M2" s="3" t="s">
        <v>24</v>
      </c>
      <c r="N2" s="4">
        <v>46</v>
      </c>
      <c r="O2" s="3" t="s">
        <v>19</v>
      </c>
      <c r="P2" s="3" t="s">
        <v>25</v>
      </c>
      <c r="Q2" s="3" t="s">
        <v>20</v>
      </c>
      <c r="R2" s="15" t="s">
        <v>148</v>
      </c>
    </row>
    <row r="3" spans="1:18" s="16" customFormat="1" ht="20.399999999999999" customHeight="1" x14ac:dyDescent="0.25">
      <c r="A3" s="1">
        <v>2</v>
      </c>
      <c r="B3" s="1" t="s">
        <v>217</v>
      </c>
      <c r="C3" s="2">
        <v>0.2</v>
      </c>
      <c r="D3" s="1">
        <v>48.5</v>
      </c>
      <c r="E3" s="1">
        <v>1</v>
      </c>
      <c r="F3" s="1" t="s">
        <v>248</v>
      </c>
      <c r="G3" s="30">
        <f t="shared" ref="G3:G40" si="0">C3*D3*E3</f>
        <v>9.7000000000000011</v>
      </c>
      <c r="H3" s="3" t="s">
        <v>219</v>
      </c>
      <c r="I3" s="3" t="s">
        <v>246</v>
      </c>
      <c r="J3" s="3" t="s">
        <v>79</v>
      </c>
      <c r="K3" s="3" t="s">
        <v>247</v>
      </c>
      <c r="L3" s="1">
        <v>201312</v>
      </c>
      <c r="M3" s="3" t="s">
        <v>249</v>
      </c>
      <c r="N3" s="4">
        <v>48.5</v>
      </c>
      <c r="O3" s="3" t="s">
        <v>19</v>
      </c>
      <c r="P3" s="3" t="s">
        <v>244</v>
      </c>
      <c r="Q3" s="3" t="s">
        <v>20</v>
      </c>
      <c r="R3" s="15" t="s">
        <v>245</v>
      </c>
    </row>
    <row r="4" spans="1:18" ht="20.399999999999999" customHeight="1" x14ac:dyDescent="0.25">
      <c r="A4" s="1">
        <v>3</v>
      </c>
      <c r="B4" s="1" t="s">
        <v>217</v>
      </c>
      <c r="C4" s="2">
        <v>0.2</v>
      </c>
      <c r="D4" s="1">
        <v>48.5</v>
      </c>
      <c r="E4" s="1">
        <v>1</v>
      </c>
      <c r="F4" s="1" t="s">
        <v>248</v>
      </c>
      <c r="G4" s="30">
        <f t="shared" si="0"/>
        <v>9.7000000000000011</v>
      </c>
      <c r="H4" s="3" t="s">
        <v>219</v>
      </c>
      <c r="I4" s="3" t="s">
        <v>250</v>
      </c>
      <c r="J4" s="3" t="s">
        <v>79</v>
      </c>
      <c r="K4" s="3" t="s">
        <v>247</v>
      </c>
      <c r="L4" s="1">
        <v>201312</v>
      </c>
      <c r="M4" s="3" t="s">
        <v>251</v>
      </c>
      <c r="N4" s="4">
        <v>48.5</v>
      </c>
      <c r="O4" s="3" t="s">
        <v>19</v>
      </c>
      <c r="P4" s="3" t="s">
        <v>244</v>
      </c>
      <c r="Q4" s="3" t="s">
        <v>20</v>
      </c>
      <c r="R4" s="15" t="s">
        <v>245</v>
      </c>
    </row>
    <row r="5" spans="1:18" ht="20.399999999999999" customHeight="1" x14ac:dyDescent="0.25">
      <c r="A5" s="1">
        <v>4</v>
      </c>
      <c r="B5" s="1" t="s">
        <v>217</v>
      </c>
      <c r="C5" s="2">
        <v>0.2</v>
      </c>
      <c r="D5" s="1">
        <v>45</v>
      </c>
      <c r="E5" s="1">
        <v>1</v>
      </c>
      <c r="F5" s="1" t="s">
        <v>252</v>
      </c>
      <c r="G5" s="30">
        <f t="shared" si="0"/>
        <v>9</v>
      </c>
      <c r="H5" s="3" t="s">
        <v>219</v>
      </c>
      <c r="I5" s="3" t="s">
        <v>253</v>
      </c>
      <c r="J5" s="3" t="s">
        <v>79</v>
      </c>
      <c r="K5" s="3" t="s">
        <v>247</v>
      </c>
      <c r="L5" s="1">
        <v>201312</v>
      </c>
      <c r="M5" s="3" t="s">
        <v>254</v>
      </c>
      <c r="N5" s="4">
        <v>45</v>
      </c>
      <c r="O5" s="3" t="s">
        <v>19</v>
      </c>
      <c r="P5" s="3" t="s">
        <v>244</v>
      </c>
      <c r="Q5" s="3" t="s">
        <v>20</v>
      </c>
      <c r="R5" s="15" t="s">
        <v>245</v>
      </c>
    </row>
    <row r="6" spans="1:18" ht="20.399999999999999" customHeight="1" x14ac:dyDescent="0.25">
      <c r="A6" s="1">
        <v>5</v>
      </c>
      <c r="B6" s="1" t="s">
        <v>14</v>
      </c>
      <c r="C6" s="2">
        <v>0.5</v>
      </c>
      <c r="D6" s="1">
        <v>29.2</v>
      </c>
      <c r="E6" s="1">
        <v>1</v>
      </c>
      <c r="F6" s="1" t="s">
        <v>93</v>
      </c>
      <c r="G6" s="30">
        <f t="shared" si="0"/>
        <v>14.6</v>
      </c>
      <c r="H6" s="3" t="s">
        <v>29</v>
      </c>
      <c r="I6" s="3" t="s">
        <v>15</v>
      </c>
      <c r="J6" s="3" t="s">
        <v>16</v>
      </c>
      <c r="K6" s="3" t="s">
        <v>17</v>
      </c>
      <c r="L6" s="1">
        <v>201311</v>
      </c>
      <c r="M6" s="3" t="s">
        <v>18</v>
      </c>
      <c r="N6" s="4">
        <v>29.2</v>
      </c>
      <c r="O6" s="3" t="s">
        <v>19</v>
      </c>
      <c r="P6" s="3" t="s">
        <v>14</v>
      </c>
      <c r="Q6" s="3" t="s">
        <v>20</v>
      </c>
      <c r="R6" s="15" t="s">
        <v>149</v>
      </c>
    </row>
    <row r="7" spans="1:18" ht="20.399999999999999" customHeight="1" x14ac:dyDescent="0.25">
      <c r="A7" s="1">
        <v>6</v>
      </c>
      <c r="B7" s="1" t="s">
        <v>108</v>
      </c>
      <c r="C7" s="2">
        <v>0.5</v>
      </c>
      <c r="D7" s="1">
        <v>23.6</v>
      </c>
      <c r="E7" s="1">
        <v>1</v>
      </c>
      <c r="F7" s="1" t="s">
        <v>109</v>
      </c>
      <c r="G7" s="30">
        <f t="shared" si="0"/>
        <v>11.8</v>
      </c>
      <c r="H7" s="3" t="s">
        <v>29</v>
      </c>
      <c r="I7" s="3" t="s">
        <v>110</v>
      </c>
      <c r="J7" s="3" t="s">
        <v>16</v>
      </c>
      <c r="K7" s="3" t="s">
        <v>111</v>
      </c>
      <c r="L7" s="1">
        <v>201310</v>
      </c>
      <c r="M7" s="3" t="s">
        <v>112</v>
      </c>
      <c r="N7" s="4">
        <v>23.6</v>
      </c>
      <c r="O7" s="3" t="s">
        <v>19</v>
      </c>
      <c r="P7" s="3" t="s">
        <v>108</v>
      </c>
      <c r="Q7" s="3" t="s">
        <v>20</v>
      </c>
      <c r="R7" s="15" t="s">
        <v>152</v>
      </c>
    </row>
    <row r="8" spans="1:18" ht="20.399999999999999" customHeight="1" x14ac:dyDescent="0.25">
      <c r="A8" s="1">
        <v>7</v>
      </c>
      <c r="B8" s="1" t="s">
        <v>239</v>
      </c>
      <c r="C8" s="2">
        <v>0.2</v>
      </c>
      <c r="D8" s="1">
        <v>1.41</v>
      </c>
      <c r="E8" s="1">
        <v>1</v>
      </c>
      <c r="F8" s="1" t="s">
        <v>242</v>
      </c>
      <c r="G8" s="30">
        <f t="shared" si="0"/>
        <v>0.28199999999999997</v>
      </c>
      <c r="H8" s="3" t="s">
        <v>29</v>
      </c>
      <c r="I8" s="3" t="s">
        <v>231</v>
      </c>
      <c r="J8" s="3" t="s">
        <v>232</v>
      </c>
      <c r="K8" s="3" t="s">
        <v>233</v>
      </c>
      <c r="L8" s="1">
        <v>201210</v>
      </c>
      <c r="M8" s="3" t="s">
        <v>234</v>
      </c>
      <c r="N8" s="4">
        <v>32.700000000000003</v>
      </c>
      <c r="O8" s="3" t="s">
        <v>235</v>
      </c>
      <c r="P8" s="3" t="s">
        <v>236</v>
      </c>
      <c r="Q8" s="3" t="s">
        <v>237</v>
      </c>
      <c r="R8" s="15" t="s">
        <v>238</v>
      </c>
    </row>
    <row r="9" spans="1:18" ht="20.399999999999999" customHeight="1" x14ac:dyDescent="0.25">
      <c r="A9" s="1">
        <v>8</v>
      </c>
      <c r="B9" s="1" t="s">
        <v>70</v>
      </c>
      <c r="C9" s="2">
        <v>0.2</v>
      </c>
      <c r="D9" s="1">
        <v>5.84</v>
      </c>
      <c r="E9" s="1">
        <v>1</v>
      </c>
      <c r="F9" s="1" t="s">
        <v>99</v>
      </c>
      <c r="G9" s="30">
        <f t="shared" si="0"/>
        <v>1.1679999999999999</v>
      </c>
      <c r="H9" s="3" t="s">
        <v>29</v>
      </c>
      <c r="I9" s="3" t="s">
        <v>71</v>
      </c>
      <c r="J9" s="3" t="s">
        <v>22</v>
      </c>
      <c r="K9" s="3" t="s">
        <v>72</v>
      </c>
      <c r="L9" s="1">
        <v>201306</v>
      </c>
      <c r="M9" s="3" t="s">
        <v>73</v>
      </c>
      <c r="N9" s="4">
        <v>59.8</v>
      </c>
      <c r="O9" s="3" t="s">
        <v>74</v>
      </c>
      <c r="P9" s="3" t="s">
        <v>75</v>
      </c>
      <c r="Q9" s="3" t="s">
        <v>20</v>
      </c>
      <c r="R9" s="15" t="s">
        <v>144</v>
      </c>
    </row>
    <row r="10" spans="1:18" ht="20.399999999999999" customHeight="1" x14ac:dyDescent="0.25">
      <c r="A10" s="1">
        <v>9</v>
      </c>
      <c r="B10" s="1" t="s">
        <v>42</v>
      </c>
      <c r="C10" s="2">
        <v>0.5</v>
      </c>
      <c r="D10" s="1">
        <v>29.8</v>
      </c>
      <c r="E10" s="1">
        <v>1</v>
      </c>
      <c r="F10" s="1" t="s">
        <v>104</v>
      </c>
      <c r="G10" s="30">
        <f t="shared" si="0"/>
        <v>14.9</v>
      </c>
      <c r="H10" s="3" t="s">
        <v>29</v>
      </c>
      <c r="I10" s="3" t="s">
        <v>43</v>
      </c>
      <c r="J10" s="3" t="s">
        <v>16</v>
      </c>
      <c r="K10" s="3" t="s">
        <v>44</v>
      </c>
      <c r="L10" s="1">
        <v>201304</v>
      </c>
      <c r="M10" s="3" t="s">
        <v>45</v>
      </c>
      <c r="N10" s="4">
        <v>29.8</v>
      </c>
      <c r="O10" s="3" t="s">
        <v>19</v>
      </c>
      <c r="P10" s="3" t="s">
        <v>42</v>
      </c>
      <c r="Q10" s="3" t="s">
        <v>20</v>
      </c>
      <c r="R10" s="15" t="s">
        <v>152</v>
      </c>
    </row>
    <row r="11" spans="1:18" ht="20.399999999999999" customHeight="1" x14ac:dyDescent="0.25">
      <c r="A11" s="1">
        <v>10</v>
      </c>
      <c r="B11" s="1" t="s">
        <v>28</v>
      </c>
      <c r="C11" s="2">
        <v>0.5</v>
      </c>
      <c r="D11" s="1">
        <v>32.200000000000003</v>
      </c>
      <c r="E11" s="1">
        <v>1</v>
      </c>
      <c r="F11" s="1" t="s">
        <v>101</v>
      </c>
      <c r="G11" s="30">
        <f t="shared" si="0"/>
        <v>16.100000000000001</v>
      </c>
      <c r="H11" s="3" t="s">
        <v>29</v>
      </c>
      <c r="I11" s="3" t="s">
        <v>30</v>
      </c>
      <c r="J11" s="3" t="s">
        <v>16</v>
      </c>
      <c r="K11" s="3" t="s">
        <v>31</v>
      </c>
      <c r="L11" s="1">
        <v>201310</v>
      </c>
      <c r="M11" s="3" t="s">
        <v>32</v>
      </c>
      <c r="N11" s="4">
        <v>32.200000000000003</v>
      </c>
      <c r="O11" s="3" t="s">
        <v>19</v>
      </c>
      <c r="P11" s="3" t="s">
        <v>28</v>
      </c>
      <c r="Q11" s="3" t="s">
        <v>20</v>
      </c>
      <c r="R11" s="15" t="s">
        <v>150</v>
      </c>
    </row>
    <row r="12" spans="1:18" ht="20.399999999999999" customHeight="1" x14ac:dyDescent="0.25">
      <c r="A12" s="1">
        <v>11</v>
      </c>
      <c r="B12" s="1" t="s">
        <v>83</v>
      </c>
      <c r="C12" s="2">
        <v>0.2</v>
      </c>
      <c r="D12" s="1">
        <v>1.32</v>
      </c>
      <c r="E12" s="1">
        <v>1</v>
      </c>
      <c r="F12" s="1" t="s">
        <v>97</v>
      </c>
      <c r="G12" s="30">
        <f t="shared" si="0"/>
        <v>0.26400000000000001</v>
      </c>
      <c r="H12" s="3" t="s">
        <v>88</v>
      </c>
      <c r="I12" s="3" t="s">
        <v>84</v>
      </c>
      <c r="J12" s="3" t="s">
        <v>79</v>
      </c>
      <c r="K12" s="3" t="s">
        <v>85</v>
      </c>
      <c r="L12" s="1">
        <v>201307</v>
      </c>
      <c r="M12" s="3" t="s">
        <v>86</v>
      </c>
      <c r="N12" s="4">
        <v>4.4000000000000004</v>
      </c>
      <c r="O12" s="3" t="s">
        <v>68</v>
      </c>
      <c r="P12" s="3" t="s">
        <v>87</v>
      </c>
      <c r="Q12" s="3" t="s">
        <v>52</v>
      </c>
      <c r="R12" s="15" t="s">
        <v>146</v>
      </c>
    </row>
    <row r="13" spans="1:18" ht="20.399999999999999" customHeight="1" x14ac:dyDescent="0.25">
      <c r="A13" s="1">
        <v>12</v>
      </c>
      <c r="B13" s="1" t="s">
        <v>50</v>
      </c>
      <c r="C13" s="2">
        <v>0.5</v>
      </c>
      <c r="D13" s="1">
        <v>5.0999999999999996</v>
      </c>
      <c r="E13" s="1">
        <v>1</v>
      </c>
      <c r="F13" s="1" t="s">
        <v>106</v>
      </c>
      <c r="G13" s="30">
        <f t="shared" si="0"/>
        <v>2.5499999999999998</v>
      </c>
      <c r="H13" s="3" t="s">
        <v>29</v>
      </c>
      <c r="I13" s="3" t="s">
        <v>46</v>
      </c>
      <c r="J13" s="3" t="s">
        <v>16</v>
      </c>
      <c r="K13" s="3" t="s">
        <v>47</v>
      </c>
      <c r="L13" s="1">
        <v>201301</v>
      </c>
      <c r="M13" s="3" t="s">
        <v>48</v>
      </c>
      <c r="N13" s="4">
        <v>17</v>
      </c>
      <c r="O13" s="3" t="s">
        <v>19</v>
      </c>
      <c r="P13" s="3" t="s">
        <v>51</v>
      </c>
      <c r="Q13" s="3" t="s">
        <v>20</v>
      </c>
      <c r="R13" s="15" t="s">
        <v>145</v>
      </c>
    </row>
    <row r="14" spans="1:18" ht="20.399999999999999" customHeight="1" x14ac:dyDescent="0.25">
      <c r="A14" s="1">
        <v>13</v>
      </c>
      <c r="B14" s="1" t="s">
        <v>216</v>
      </c>
      <c r="C14" s="2">
        <v>0.2</v>
      </c>
      <c r="D14" s="1">
        <v>32</v>
      </c>
      <c r="E14" s="1">
        <v>1</v>
      </c>
      <c r="F14" s="1" t="s">
        <v>218</v>
      </c>
      <c r="G14" s="30">
        <f t="shared" si="0"/>
        <v>6.4</v>
      </c>
      <c r="H14" s="3" t="s">
        <v>219</v>
      </c>
      <c r="I14" s="3" t="s">
        <v>220</v>
      </c>
      <c r="J14" s="3" t="s">
        <v>221</v>
      </c>
      <c r="K14" s="3" t="s">
        <v>222</v>
      </c>
      <c r="L14" s="1">
        <v>201312</v>
      </c>
      <c r="M14" s="3" t="s">
        <v>223</v>
      </c>
      <c r="N14" s="4">
        <v>32</v>
      </c>
      <c r="O14" s="3" t="s">
        <v>224</v>
      </c>
      <c r="P14" s="3" t="s">
        <v>225</v>
      </c>
      <c r="Q14" s="3" t="s">
        <v>20</v>
      </c>
      <c r="R14" s="15" t="s">
        <v>226</v>
      </c>
    </row>
    <row r="15" spans="1:18" ht="20.399999999999999" customHeight="1" x14ac:dyDescent="0.25">
      <c r="A15" s="1">
        <v>14</v>
      </c>
      <c r="B15" s="1" t="s">
        <v>113</v>
      </c>
      <c r="C15" s="2">
        <v>0.5</v>
      </c>
      <c r="D15" s="1">
        <v>14</v>
      </c>
      <c r="E15" s="1">
        <v>1</v>
      </c>
      <c r="F15" s="1" t="s">
        <v>269</v>
      </c>
      <c r="G15" s="30">
        <f t="shared" si="0"/>
        <v>7</v>
      </c>
      <c r="H15" s="3" t="s">
        <v>114</v>
      </c>
      <c r="I15" s="3" t="s">
        <v>115</v>
      </c>
      <c r="J15" s="3" t="s">
        <v>116</v>
      </c>
      <c r="K15" s="3" t="s">
        <v>17</v>
      </c>
      <c r="L15" s="1">
        <v>201309</v>
      </c>
      <c r="M15" s="3" t="s">
        <v>117</v>
      </c>
      <c r="N15" s="4">
        <v>20</v>
      </c>
      <c r="O15" s="3" t="s">
        <v>118</v>
      </c>
      <c r="P15" s="3" t="s">
        <v>119</v>
      </c>
      <c r="Q15" s="3" t="s">
        <v>20</v>
      </c>
      <c r="R15" s="15" t="s">
        <v>153</v>
      </c>
    </row>
    <row r="16" spans="1:18" ht="20.399999999999999" customHeight="1" x14ac:dyDescent="0.25">
      <c r="A16" s="1">
        <v>15</v>
      </c>
      <c r="B16" s="1" t="s">
        <v>240</v>
      </c>
      <c r="C16" s="2">
        <v>0.2</v>
      </c>
      <c r="D16" s="1">
        <v>0.47</v>
      </c>
      <c r="E16" s="1">
        <v>1</v>
      </c>
      <c r="F16" s="1" t="s">
        <v>243</v>
      </c>
      <c r="G16" s="30">
        <f t="shared" si="0"/>
        <v>9.4E-2</v>
      </c>
      <c r="H16" s="3" t="s">
        <v>29</v>
      </c>
      <c r="I16" s="3" t="s">
        <v>231</v>
      </c>
      <c r="J16" s="3" t="s">
        <v>232</v>
      </c>
      <c r="K16" s="3" t="s">
        <v>233</v>
      </c>
      <c r="L16" s="1">
        <v>201210</v>
      </c>
      <c r="M16" s="3" t="s">
        <v>234</v>
      </c>
      <c r="N16" s="4">
        <v>32.700000000000003</v>
      </c>
      <c r="O16" s="3" t="s">
        <v>235</v>
      </c>
      <c r="P16" s="3" t="s">
        <v>236</v>
      </c>
      <c r="Q16" s="3" t="s">
        <v>237</v>
      </c>
      <c r="R16" s="15" t="s">
        <v>238</v>
      </c>
    </row>
    <row r="17" spans="1:18" ht="20.399999999999999" customHeight="1" x14ac:dyDescent="0.25">
      <c r="A17" s="1">
        <v>16</v>
      </c>
      <c r="B17" s="1" t="s">
        <v>63</v>
      </c>
      <c r="C17" s="2">
        <v>0.1</v>
      </c>
      <c r="D17" s="1">
        <v>35.229999999999997</v>
      </c>
      <c r="E17" s="1">
        <v>1</v>
      </c>
      <c r="F17" s="1" t="s">
        <v>100</v>
      </c>
      <c r="G17" s="30">
        <f t="shared" si="0"/>
        <v>3.5229999999999997</v>
      </c>
      <c r="H17" s="3" t="s">
        <v>29</v>
      </c>
      <c r="I17" s="3" t="s">
        <v>64</v>
      </c>
      <c r="J17" s="3" t="s">
        <v>65</v>
      </c>
      <c r="K17" s="3" t="s">
        <v>66</v>
      </c>
      <c r="L17" s="1">
        <v>201212</v>
      </c>
      <c r="M17" s="3" t="s">
        <v>67</v>
      </c>
      <c r="N17" s="4">
        <v>69.599999999999994</v>
      </c>
      <c r="O17" s="3" t="s">
        <v>68</v>
      </c>
      <c r="P17" s="3" t="s">
        <v>69</v>
      </c>
      <c r="Q17" s="3" t="s">
        <v>20</v>
      </c>
      <c r="R17" s="15" t="s">
        <v>147</v>
      </c>
    </row>
    <row r="18" spans="1:18" ht="20.399999999999999" customHeight="1" x14ac:dyDescent="0.25">
      <c r="A18" s="1">
        <v>17</v>
      </c>
      <c r="B18" s="1" t="s">
        <v>154</v>
      </c>
      <c r="C18" s="2">
        <v>0.5</v>
      </c>
      <c r="D18" s="1">
        <v>20.3</v>
      </c>
      <c r="E18" s="1">
        <v>1</v>
      </c>
      <c r="F18" s="1" t="s">
        <v>155</v>
      </c>
      <c r="G18" s="30">
        <f t="shared" si="0"/>
        <v>10.15</v>
      </c>
      <c r="H18" s="3" t="s">
        <v>156</v>
      </c>
      <c r="I18" s="3" t="s">
        <v>157</v>
      </c>
      <c r="J18" s="3" t="s">
        <v>158</v>
      </c>
      <c r="K18" s="3" t="s">
        <v>159</v>
      </c>
      <c r="L18" s="1">
        <v>201311</v>
      </c>
      <c r="M18" s="3" t="s">
        <v>160</v>
      </c>
      <c r="N18" s="4">
        <v>20.3</v>
      </c>
      <c r="O18" s="3" t="s">
        <v>161</v>
      </c>
      <c r="P18" s="3" t="s">
        <v>154</v>
      </c>
      <c r="Q18" s="3" t="s">
        <v>20</v>
      </c>
      <c r="R18" s="15" t="s">
        <v>162</v>
      </c>
    </row>
    <row r="19" spans="1:18" ht="20.399999999999999" customHeight="1" x14ac:dyDescent="0.25">
      <c r="A19" s="1">
        <v>18</v>
      </c>
      <c r="B19" s="1" t="s">
        <v>77</v>
      </c>
      <c r="C19" s="2">
        <v>0.2</v>
      </c>
      <c r="D19" s="1">
        <v>4.5999999999999996</v>
      </c>
      <c r="E19" s="1">
        <v>1</v>
      </c>
      <c r="F19" s="1" t="s">
        <v>96</v>
      </c>
      <c r="G19" s="30">
        <f t="shared" si="0"/>
        <v>0.91999999999999993</v>
      </c>
      <c r="H19" s="3" t="s">
        <v>29</v>
      </c>
      <c r="I19" s="3" t="s">
        <v>78</v>
      </c>
      <c r="J19" s="3" t="s">
        <v>79</v>
      </c>
      <c r="K19" s="3" t="s">
        <v>80</v>
      </c>
      <c r="L19" s="1">
        <v>201309</v>
      </c>
      <c r="M19" s="3" t="s">
        <v>81</v>
      </c>
      <c r="N19" s="4">
        <v>65.099999999999994</v>
      </c>
      <c r="O19" s="3" t="s">
        <v>68</v>
      </c>
      <c r="P19" s="3" t="s">
        <v>82</v>
      </c>
      <c r="Q19" s="3" t="s">
        <v>20</v>
      </c>
      <c r="R19" s="15" t="s">
        <v>227</v>
      </c>
    </row>
    <row r="20" spans="1:18" ht="20.399999999999999" customHeight="1" x14ac:dyDescent="0.25">
      <c r="A20" s="1">
        <v>19</v>
      </c>
      <c r="B20" s="10" t="s">
        <v>175</v>
      </c>
      <c r="C20" s="2">
        <v>0.2</v>
      </c>
      <c r="D20" s="1">
        <v>14.27</v>
      </c>
      <c r="E20" s="1">
        <v>1</v>
      </c>
      <c r="F20" s="1" t="s">
        <v>195</v>
      </c>
      <c r="G20" s="30">
        <f t="shared" si="0"/>
        <v>2.8540000000000001</v>
      </c>
      <c r="H20" s="3" t="s">
        <v>178</v>
      </c>
      <c r="I20" s="3" t="s">
        <v>189</v>
      </c>
      <c r="J20" s="3" t="s">
        <v>190</v>
      </c>
      <c r="K20" s="3" t="s">
        <v>191</v>
      </c>
      <c r="L20" s="1">
        <v>201301</v>
      </c>
      <c r="M20" s="3" t="s">
        <v>160</v>
      </c>
      <c r="N20" s="4">
        <v>75.2</v>
      </c>
      <c r="O20" s="3" t="s">
        <v>183</v>
      </c>
      <c r="P20" s="3" t="s">
        <v>192</v>
      </c>
      <c r="Q20" s="3" t="s">
        <v>193</v>
      </c>
      <c r="R20" s="15" t="s">
        <v>194</v>
      </c>
    </row>
    <row r="21" spans="1:18" ht="20.399999999999999" customHeight="1" x14ac:dyDescent="0.25">
      <c r="A21" s="1">
        <v>20</v>
      </c>
      <c r="B21" s="10" t="s">
        <v>228</v>
      </c>
      <c r="C21" s="2">
        <v>0.2</v>
      </c>
      <c r="D21" s="1">
        <v>7</v>
      </c>
      <c r="E21" s="1">
        <v>1</v>
      </c>
      <c r="F21" s="1" t="s">
        <v>214</v>
      </c>
      <c r="G21" s="30">
        <f t="shared" si="0"/>
        <v>1.4000000000000001</v>
      </c>
      <c r="H21" s="3" t="s">
        <v>178</v>
      </c>
      <c r="I21" s="3" t="s">
        <v>196</v>
      </c>
      <c r="J21" s="3" t="s">
        <v>197</v>
      </c>
      <c r="K21" s="3" t="s">
        <v>198</v>
      </c>
      <c r="L21" s="1">
        <v>201305</v>
      </c>
      <c r="M21" s="3" t="s">
        <v>199</v>
      </c>
      <c r="N21" s="4">
        <v>21.8</v>
      </c>
      <c r="O21" s="3" t="s">
        <v>183</v>
      </c>
      <c r="P21" s="3" t="s">
        <v>200</v>
      </c>
      <c r="Q21" s="3" t="s">
        <v>193</v>
      </c>
      <c r="R21" s="15" t="s">
        <v>268</v>
      </c>
    </row>
    <row r="22" spans="1:18" ht="20.399999999999999" customHeight="1" x14ac:dyDescent="0.25">
      <c r="A22" s="1">
        <v>21</v>
      </c>
      <c r="B22" s="10" t="s">
        <v>228</v>
      </c>
      <c r="C22" s="2">
        <v>0.2</v>
      </c>
      <c r="D22" s="1">
        <v>6</v>
      </c>
      <c r="E22" s="1">
        <v>1</v>
      </c>
      <c r="F22" s="1" t="s">
        <v>215</v>
      </c>
      <c r="G22" s="30">
        <f t="shared" si="0"/>
        <v>1.2000000000000002</v>
      </c>
      <c r="H22" s="3" t="s">
        <v>178</v>
      </c>
      <c r="I22" s="3" t="s">
        <v>201</v>
      </c>
      <c r="J22" s="3" t="s">
        <v>197</v>
      </c>
      <c r="K22" s="3" t="s">
        <v>202</v>
      </c>
      <c r="L22" s="1">
        <v>201308</v>
      </c>
      <c r="M22" s="3" t="s">
        <v>203</v>
      </c>
      <c r="N22" s="4">
        <v>10</v>
      </c>
      <c r="O22" s="3" t="s">
        <v>183</v>
      </c>
      <c r="P22" s="3" t="s">
        <v>200</v>
      </c>
      <c r="Q22" s="3" t="s">
        <v>193</v>
      </c>
      <c r="R22" s="15" t="s">
        <v>145</v>
      </c>
    </row>
    <row r="23" spans="1:18" ht="20.399999999999999" customHeight="1" x14ac:dyDescent="0.25">
      <c r="A23" s="1">
        <v>22</v>
      </c>
      <c r="B23" s="10" t="s">
        <v>228</v>
      </c>
      <c r="C23" s="2">
        <v>0.2</v>
      </c>
      <c r="D23" s="1">
        <v>0.84</v>
      </c>
      <c r="E23" s="1">
        <v>1</v>
      </c>
      <c r="F23" s="1" t="s">
        <v>213</v>
      </c>
      <c r="G23" s="30">
        <f t="shared" si="0"/>
        <v>0.16800000000000001</v>
      </c>
      <c r="H23" s="3" t="s">
        <v>178</v>
      </c>
      <c r="I23" s="3" t="s">
        <v>210</v>
      </c>
      <c r="J23" s="3" t="s">
        <v>197</v>
      </c>
      <c r="K23" s="3" t="s">
        <v>211</v>
      </c>
      <c r="L23" s="1">
        <v>201310</v>
      </c>
      <c r="M23" s="3" t="s">
        <v>212</v>
      </c>
      <c r="N23" s="4">
        <v>1.4</v>
      </c>
      <c r="O23" s="3" t="s">
        <v>183</v>
      </c>
      <c r="P23" s="3" t="s">
        <v>200</v>
      </c>
      <c r="Q23" s="3" t="s">
        <v>193</v>
      </c>
      <c r="R23" s="15" t="s">
        <v>145</v>
      </c>
    </row>
    <row r="24" spans="1:18" ht="20.399999999999999" customHeight="1" x14ac:dyDescent="0.25">
      <c r="A24" s="1">
        <v>23</v>
      </c>
      <c r="B24" s="10" t="s">
        <v>228</v>
      </c>
      <c r="C24" s="2">
        <v>0.2</v>
      </c>
      <c r="D24" s="1">
        <v>3</v>
      </c>
      <c r="E24" s="1">
        <v>1</v>
      </c>
      <c r="F24" s="1" t="s">
        <v>255</v>
      </c>
      <c r="G24" s="30">
        <f t="shared" si="0"/>
        <v>0.60000000000000009</v>
      </c>
      <c r="H24" s="3" t="s">
        <v>178</v>
      </c>
      <c r="I24" s="3" t="s">
        <v>204</v>
      </c>
      <c r="J24" s="3" t="s">
        <v>197</v>
      </c>
      <c r="K24" s="3" t="s">
        <v>205</v>
      </c>
      <c r="L24" s="1">
        <v>201307</v>
      </c>
      <c r="M24" s="3" t="s">
        <v>206</v>
      </c>
      <c r="N24" s="4">
        <v>20</v>
      </c>
      <c r="O24" s="3" t="s">
        <v>183</v>
      </c>
      <c r="P24" s="3" t="s">
        <v>207</v>
      </c>
      <c r="Q24" s="3" t="s">
        <v>193</v>
      </c>
      <c r="R24" s="15" t="s">
        <v>256</v>
      </c>
    </row>
    <row r="25" spans="1:18" s="27" customFormat="1" ht="20.399999999999999" customHeight="1" x14ac:dyDescent="0.25">
      <c r="A25" s="1">
        <v>24</v>
      </c>
      <c r="B25" s="5" t="s">
        <v>175</v>
      </c>
      <c r="C25" s="6">
        <v>0.2</v>
      </c>
      <c r="D25" s="7">
        <v>32.130000000000003</v>
      </c>
      <c r="E25" s="7">
        <v>0.5</v>
      </c>
      <c r="F25" s="7" t="s">
        <v>209</v>
      </c>
      <c r="G25" s="30">
        <f t="shared" si="0"/>
        <v>3.2130000000000005</v>
      </c>
      <c r="H25" s="8" t="s">
        <v>178</v>
      </c>
      <c r="I25" s="8" t="s">
        <v>185</v>
      </c>
      <c r="J25" s="8" t="s">
        <v>208</v>
      </c>
      <c r="K25" s="8" t="s">
        <v>186</v>
      </c>
      <c r="L25" s="7">
        <v>201301</v>
      </c>
      <c r="M25" s="8" t="s">
        <v>187</v>
      </c>
      <c r="N25" s="9">
        <v>45.9</v>
      </c>
      <c r="O25" s="8" t="s">
        <v>183</v>
      </c>
      <c r="P25" s="8" t="s">
        <v>184</v>
      </c>
      <c r="Q25" s="8" t="s">
        <v>188</v>
      </c>
      <c r="R25" s="17" t="s">
        <v>145</v>
      </c>
    </row>
    <row r="26" spans="1:18" ht="20.399999999999999" customHeight="1" x14ac:dyDescent="0.25">
      <c r="A26" s="1">
        <v>25</v>
      </c>
      <c r="B26" s="10" t="s">
        <v>257</v>
      </c>
      <c r="C26" s="2">
        <v>0.1</v>
      </c>
      <c r="D26" s="23">
        <v>5</v>
      </c>
      <c r="E26" s="23">
        <v>1</v>
      </c>
      <c r="F26" s="23" t="s">
        <v>258</v>
      </c>
      <c r="G26" s="30">
        <f t="shared" si="0"/>
        <v>0.5</v>
      </c>
      <c r="H26" s="24" t="s">
        <v>259</v>
      </c>
      <c r="I26" s="24" t="s">
        <v>260</v>
      </c>
      <c r="J26" s="24" t="s">
        <v>261</v>
      </c>
      <c r="K26" s="24" t="s">
        <v>262</v>
      </c>
      <c r="L26" s="23">
        <v>201312</v>
      </c>
      <c r="M26" s="24" t="s">
        <v>263</v>
      </c>
      <c r="N26" s="25">
        <v>23.5</v>
      </c>
      <c r="O26" s="24" t="s">
        <v>264</v>
      </c>
      <c r="P26" s="24" t="s">
        <v>265</v>
      </c>
      <c r="Q26" s="24" t="s">
        <v>266</v>
      </c>
      <c r="R26" s="26" t="s">
        <v>267</v>
      </c>
    </row>
    <row r="27" spans="1:18" ht="20.399999999999999" customHeight="1" x14ac:dyDescent="0.25">
      <c r="A27" s="1">
        <v>26</v>
      </c>
      <c r="B27" s="5" t="s">
        <v>175</v>
      </c>
      <c r="C27" s="6">
        <v>0.5</v>
      </c>
      <c r="D27" s="7">
        <v>39.619999999999997</v>
      </c>
      <c r="E27" s="7">
        <v>0.5</v>
      </c>
      <c r="F27" s="7" t="s">
        <v>177</v>
      </c>
      <c r="G27" s="30">
        <f t="shared" si="0"/>
        <v>9.9049999999999994</v>
      </c>
      <c r="H27" s="8" t="s">
        <v>178</v>
      </c>
      <c r="I27" s="8" t="s">
        <v>179</v>
      </c>
      <c r="J27" s="8" t="s">
        <v>180</v>
      </c>
      <c r="K27" s="8" t="s">
        <v>181</v>
      </c>
      <c r="L27" s="7">
        <v>201211</v>
      </c>
      <c r="M27" s="8" t="s">
        <v>182</v>
      </c>
      <c r="N27" s="9">
        <v>56.6</v>
      </c>
      <c r="O27" s="8" t="s">
        <v>183</v>
      </c>
      <c r="P27" s="8" t="s">
        <v>184</v>
      </c>
      <c r="Q27" s="8" t="s">
        <v>176</v>
      </c>
      <c r="R27" s="17" t="s">
        <v>145</v>
      </c>
    </row>
    <row r="28" spans="1:18" ht="20.399999999999999" customHeight="1" x14ac:dyDescent="0.25">
      <c r="A28" s="1">
        <v>27</v>
      </c>
      <c r="B28" s="1" t="s">
        <v>53</v>
      </c>
      <c r="C28" s="2">
        <v>0.5</v>
      </c>
      <c r="D28" s="1">
        <v>17.399999999999999</v>
      </c>
      <c r="E28" s="1">
        <v>1</v>
      </c>
      <c r="F28" s="1" t="s">
        <v>107</v>
      </c>
      <c r="G28" s="30">
        <f t="shared" si="0"/>
        <v>8.6999999999999993</v>
      </c>
      <c r="H28" s="3" t="s">
        <v>29</v>
      </c>
      <c r="I28" s="3" t="s">
        <v>54</v>
      </c>
      <c r="J28" s="3" t="s">
        <v>16</v>
      </c>
      <c r="K28" s="3" t="s">
        <v>55</v>
      </c>
      <c r="L28" s="1">
        <v>201305</v>
      </c>
      <c r="M28" s="3" t="s">
        <v>56</v>
      </c>
      <c r="N28" s="4">
        <v>17.399999999999999</v>
      </c>
      <c r="O28" s="3" t="s">
        <v>19</v>
      </c>
      <c r="P28" s="3" t="s">
        <v>57</v>
      </c>
      <c r="Q28" s="3" t="s">
        <v>20</v>
      </c>
      <c r="R28" s="15" t="s">
        <v>151</v>
      </c>
    </row>
    <row r="29" spans="1:18" ht="20.399999999999999" customHeight="1" x14ac:dyDescent="0.25">
      <c r="A29" s="1">
        <v>28</v>
      </c>
      <c r="B29" s="1" t="s">
        <v>49</v>
      </c>
      <c r="C29" s="2">
        <v>0.5</v>
      </c>
      <c r="D29" s="1">
        <v>10.199999999999999</v>
      </c>
      <c r="E29" s="1">
        <v>1</v>
      </c>
      <c r="F29" s="1" t="s">
        <v>105</v>
      </c>
      <c r="G29" s="30">
        <f t="shared" si="0"/>
        <v>5.0999999999999996</v>
      </c>
      <c r="H29" s="3" t="s">
        <v>29</v>
      </c>
      <c r="I29" s="3" t="s">
        <v>46</v>
      </c>
      <c r="J29" s="3" t="s">
        <v>16</v>
      </c>
      <c r="K29" s="3" t="s">
        <v>47</v>
      </c>
      <c r="L29" s="1">
        <v>201301</v>
      </c>
      <c r="M29" s="3" t="s">
        <v>48</v>
      </c>
      <c r="N29" s="4">
        <v>17</v>
      </c>
      <c r="O29" s="3" t="s">
        <v>19</v>
      </c>
      <c r="P29" s="3" t="s">
        <v>51</v>
      </c>
      <c r="Q29" s="3" t="s">
        <v>52</v>
      </c>
      <c r="R29" s="15" t="s">
        <v>147</v>
      </c>
    </row>
    <row r="30" spans="1:18" ht="20.399999999999999" customHeight="1" x14ac:dyDescent="0.25">
      <c r="A30" s="1">
        <v>29</v>
      </c>
      <c r="B30" s="1" t="s">
        <v>229</v>
      </c>
      <c r="C30" s="2">
        <v>0.2</v>
      </c>
      <c r="D30" s="1">
        <v>2.82</v>
      </c>
      <c r="E30" s="1">
        <v>1</v>
      </c>
      <c r="F30" s="1" t="s">
        <v>241</v>
      </c>
      <c r="G30" s="30">
        <f t="shared" si="0"/>
        <v>0.56399999999999995</v>
      </c>
      <c r="H30" s="3" t="s">
        <v>230</v>
      </c>
      <c r="I30" s="3" t="s">
        <v>231</v>
      </c>
      <c r="J30" s="3" t="s">
        <v>232</v>
      </c>
      <c r="K30" s="3" t="s">
        <v>233</v>
      </c>
      <c r="L30" s="1">
        <v>201210</v>
      </c>
      <c r="M30" s="3" t="s">
        <v>234</v>
      </c>
      <c r="N30" s="4">
        <v>32.700000000000003</v>
      </c>
      <c r="O30" s="3" t="s">
        <v>235</v>
      </c>
      <c r="P30" s="3" t="s">
        <v>236</v>
      </c>
      <c r="Q30" s="3" t="s">
        <v>237</v>
      </c>
      <c r="R30" s="15" t="s">
        <v>238</v>
      </c>
    </row>
    <row r="31" spans="1:18" ht="20.399999999999999" customHeight="1" x14ac:dyDescent="0.25">
      <c r="A31" s="1">
        <v>30</v>
      </c>
      <c r="B31" s="1" t="s">
        <v>33</v>
      </c>
      <c r="C31" s="2">
        <v>0.5</v>
      </c>
      <c r="D31" s="1">
        <v>19.100000000000001</v>
      </c>
      <c r="E31" s="1">
        <v>1</v>
      </c>
      <c r="F31" s="1" t="s">
        <v>102</v>
      </c>
      <c r="G31" s="30">
        <f t="shared" si="0"/>
        <v>9.5500000000000007</v>
      </c>
      <c r="H31" s="3" t="s">
        <v>29</v>
      </c>
      <c r="I31" s="3" t="s">
        <v>34</v>
      </c>
      <c r="J31" s="3" t="s">
        <v>16</v>
      </c>
      <c r="K31" s="3" t="s">
        <v>35</v>
      </c>
      <c r="L31" s="1">
        <v>201302</v>
      </c>
      <c r="M31" s="3" t="s">
        <v>36</v>
      </c>
      <c r="N31" s="4">
        <v>19.100000000000001</v>
      </c>
      <c r="O31" s="3" t="s">
        <v>19</v>
      </c>
      <c r="P31" s="3" t="s">
        <v>33</v>
      </c>
      <c r="Q31" s="3" t="s">
        <v>20</v>
      </c>
      <c r="R31" s="15" t="s">
        <v>152</v>
      </c>
    </row>
    <row r="32" spans="1:18" ht="20.399999999999999" customHeight="1" x14ac:dyDescent="0.25">
      <c r="A32" s="1">
        <v>31</v>
      </c>
      <c r="B32" s="1" t="s">
        <v>120</v>
      </c>
      <c r="C32" s="2">
        <v>0.2</v>
      </c>
      <c r="D32" s="1">
        <v>26</v>
      </c>
      <c r="E32" s="1">
        <v>1</v>
      </c>
      <c r="F32" s="1" t="s">
        <v>121</v>
      </c>
      <c r="G32" s="30">
        <f t="shared" si="0"/>
        <v>5.2</v>
      </c>
      <c r="H32" s="3" t="s">
        <v>122</v>
      </c>
      <c r="I32" s="3" t="s">
        <v>123</v>
      </c>
      <c r="J32" s="3" t="s">
        <v>124</v>
      </c>
      <c r="K32" s="3" t="s">
        <v>125</v>
      </c>
      <c r="L32" s="1">
        <v>201304</v>
      </c>
      <c r="M32" s="3" t="s">
        <v>126</v>
      </c>
      <c r="N32" s="4">
        <v>26</v>
      </c>
      <c r="O32" s="3" t="s">
        <v>127</v>
      </c>
      <c r="P32" s="3" t="s">
        <v>120</v>
      </c>
      <c r="Q32" s="3" t="s">
        <v>20</v>
      </c>
      <c r="R32" s="15" t="s">
        <v>145</v>
      </c>
    </row>
    <row r="33" spans="1:18" ht="20.399999999999999" customHeight="1" x14ac:dyDescent="0.25">
      <c r="A33" s="1">
        <v>32</v>
      </c>
      <c r="B33" s="1" t="s">
        <v>27</v>
      </c>
      <c r="C33" s="2">
        <v>0.2</v>
      </c>
      <c r="D33" s="1">
        <v>8</v>
      </c>
      <c r="E33" s="1">
        <v>1</v>
      </c>
      <c r="F33" s="1" t="s">
        <v>95</v>
      </c>
      <c r="G33" s="30">
        <f t="shared" si="0"/>
        <v>1.6</v>
      </c>
      <c r="H33" s="3" t="s">
        <v>29</v>
      </c>
      <c r="I33" s="3" t="s">
        <v>21</v>
      </c>
      <c r="J33" s="3" t="s">
        <v>22</v>
      </c>
      <c r="K33" s="3" t="s">
        <v>23</v>
      </c>
      <c r="L33" s="1">
        <v>201308</v>
      </c>
      <c r="M33" s="3" t="s">
        <v>24</v>
      </c>
      <c r="N33" s="4">
        <v>46</v>
      </c>
      <c r="O33" s="3" t="s">
        <v>19</v>
      </c>
      <c r="P33" s="3" t="s">
        <v>25</v>
      </c>
      <c r="Q33" s="3" t="s">
        <v>20</v>
      </c>
      <c r="R33" s="15" t="s">
        <v>148</v>
      </c>
    </row>
    <row r="34" spans="1:18" ht="20.399999999999999" customHeight="1" x14ac:dyDescent="0.25">
      <c r="A34" s="1">
        <v>33</v>
      </c>
      <c r="B34" s="1" t="s">
        <v>128</v>
      </c>
      <c r="C34" s="2">
        <v>0.2</v>
      </c>
      <c r="D34" s="1">
        <v>2.14</v>
      </c>
      <c r="E34" s="1">
        <v>1</v>
      </c>
      <c r="F34" s="1" t="s">
        <v>129</v>
      </c>
      <c r="G34" s="30">
        <f t="shared" si="0"/>
        <v>0.42800000000000005</v>
      </c>
      <c r="H34" s="3" t="s">
        <v>131</v>
      </c>
      <c r="I34" s="3" t="s">
        <v>133</v>
      </c>
      <c r="J34" s="3" t="s">
        <v>124</v>
      </c>
      <c r="K34" s="3" t="s">
        <v>135</v>
      </c>
      <c r="L34" s="1">
        <v>201304</v>
      </c>
      <c r="M34" s="3" t="s">
        <v>137</v>
      </c>
      <c r="N34" s="4">
        <v>112.9</v>
      </c>
      <c r="O34" s="3" t="s">
        <v>138</v>
      </c>
      <c r="P34" s="3" t="s">
        <v>139</v>
      </c>
      <c r="Q34" s="3" t="s">
        <v>20</v>
      </c>
      <c r="R34" s="15" t="s">
        <v>143</v>
      </c>
    </row>
    <row r="35" spans="1:18" ht="20.399999999999999" customHeight="1" x14ac:dyDescent="0.25">
      <c r="A35" s="1">
        <v>34</v>
      </c>
      <c r="B35" s="1" t="s">
        <v>128</v>
      </c>
      <c r="C35" s="2">
        <v>0.2</v>
      </c>
      <c r="D35" s="1">
        <v>7.83</v>
      </c>
      <c r="E35" s="1">
        <v>1</v>
      </c>
      <c r="F35" s="1" t="s">
        <v>130</v>
      </c>
      <c r="G35" s="30">
        <f t="shared" si="0"/>
        <v>1.5660000000000001</v>
      </c>
      <c r="H35" s="3" t="s">
        <v>132</v>
      </c>
      <c r="I35" s="3" t="s">
        <v>134</v>
      </c>
      <c r="J35" s="3" t="s">
        <v>124</v>
      </c>
      <c r="K35" s="3" t="s">
        <v>136</v>
      </c>
      <c r="L35" s="1">
        <v>201209</v>
      </c>
      <c r="M35" s="3" t="s">
        <v>140</v>
      </c>
      <c r="N35" s="4">
        <v>48.3</v>
      </c>
      <c r="O35" s="3" t="s">
        <v>141</v>
      </c>
      <c r="P35" s="3" t="s">
        <v>128</v>
      </c>
      <c r="Q35" s="3" t="s">
        <v>20</v>
      </c>
      <c r="R35" s="15" t="s">
        <v>144</v>
      </c>
    </row>
    <row r="36" spans="1:18" ht="20.399999999999999" customHeight="1" x14ac:dyDescent="0.25">
      <c r="A36" s="1">
        <v>35</v>
      </c>
      <c r="B36" s="1" t="s">
        <v>37</v>
      </c>
      <c r="C36" s="2">
        <v>0.5</v>
      </c>
      <c r="D36" s="1">
        <v>21.1</v>
      </c>
      <c r="E36" s="1">
        <v>1</v>
      </c>
      <c r="F36" s="1" t="s">
        <v>103</v>
      </c>
      <c r="G36" s="30">
        <f t="shared" si="0"/>
        <v>10.55</v>
      </c>
      <c r="H36" s="3" t="s">
        <v>89</v>
      </c>
      <c r="I36" s="3" t="s">
        <v>38</v>
      </c>
      <c r="J36" s="3" t="s">
        <v>16</v>
      </c>
      <c r="K36" s="3" t="s">
        <v>39</v>
      </c>
      <c r="L36" s="1">
        <v>201310</v>
      </c>
      <c r="M36" s="3" t="s">
        <v>40</v>
      </c>
      <c r="N36" s="4">
        <v>21.1</v>
      </c>
      <c r="O36" s="3" t="s">
        <v>19</v>
      </c>
      <c r="P36" s="3" t="s">
        <v>41</v>
      </c>
      <c r="Q36" s="3" t="s">
        <v>20</v>
      </c>
      <c r="R36" s="15" t="s">
        <v>152</v>
      </c>
    </row>
    <row r="37" spans="1:18" ht="20.399999999999999" customHeight="1" x14ac:dyDescent="0.25">
      <c r="A37" s="1">
        <v>36</v>
      </c>
      <c r="B37" s="1" t="s">
        <v>163</v>
      </c>
      <c r="C37" s="2">
        <v>0.1</v>
      </c>
      <c r="D37" s="1">
        <v>11.4</v>
      </c>
      <c r="E37" s="1">
        <v>1</v>
      </c>
      <c r="F37" s="1" t="s">
        <v>164</v>
      </c>
      <c r="G37" s="30">
        <f t="shared" si="0"/>
        <v>1.1400000000000001</v>
      </c>
      <c r="H37" s="3" t="s">
        <v>165</v>
      </c>
      <c r="I37" s="3" t="s">
        <v>166</v>
      </c>
      <c r="J37" s="3" t="s">
        <v>167</v>
      </c>
      <c r="K37" s="3" t="s">
        <v>168</v>
      </c>
      <c r="L37" s="1">
        <v>201309</v>
      </c>
      <c r="M37" s="3" t="s">
        <v>169</v>
      </c>
      <c r="N37" s="4">
        <v>38</v>
      </c>
      <c r="O37" s="3" t="s">
        <v>170</v>
      </c>
      <c r="P37" s="3" t="s">
        <v>171</v>
      </c>
      <c r="Q37" s="3" t="s">
        <v>20</v>
      </c>
      <c r="R37" s="15" t="s">
        <v>145</v>
      </c>
    </row>
    <row r="38" spans="1:18" ht="20.399999999999999" customHeight="1" x14ac:dyDescent="0.25">
      <c r="A38" s="1">
        <v>37</v>
      </c>
      <c r="B38" s="1" t="s">
        <v>163</v>
      </c>
      <c r="C38" s="2">
        <v>0.1</v>
      </c>
      <c r="D38" s="1">
        <v>25.02</v>
      </c>
      <c r="E38" s="1">
        <v>1</v>
      </c>
      <c r="F38" s="1" t="s">
        <v>172</v>
      </c>
      <c r="G38" s="30">
        <f t="shared" si="0"/>
        <v>2.5020000000000002</v>
      </c>
      <c r="H38" s="3" t="s">
        <v>173</v>
      </c>
      <c r="I38" s="3" t="s">
        <v>174</v>
      </c>
      <c r="J38" s="3" t="s">
        <v>167</v>
      </c>
      <c r="K38" s="3" t="s">
        <v>168</v>
      </c>
      <c r="L38" s="1">
        <v>201309</v>
      </c>
      <c r="M38" s="3" t="s">
        <v>169</v>
      </c>
      <c r="N38" s="4">
        <v>83.4</v>
      </c>
      <c r="O38" s="3" t="s">
        <v>170</v>
      </c>
      <c r="P38" s="3" t="s">
        <v>171</v>
      </c>
      <c r="Q38" s="3" t="s">
        <v>20</v>
      </c>
      <c r="R38" s="15" t="s">
        <v>145</v>
      </c>
    </row>
    <row r="39" spans="1:18" ht="20.399999999999999" customHeight="1" x14ac:dyDescent="0.25">
      <c r="A39" s="31">
        <v>38</v>
      </c>
      <c r="B39" s="31" t="s">
        <v>280</v>
      </c>
      <c r="C39" s="2">
        <v>0.2</v>
      </c>
      <c r="D39" s="32">
        <v>3</v>
      </c>
      <c r="E39" s="32">
        <v>1</v>
      </c>
      <c r="F39" s="32" t="s">
        <v>270</v>
      </c>
      <c r="G39" s="30">
        <f t="shared" si="0"/>
        <v>0.60000000000000009</v>
      </c>
      <c r="H39" s="33" t="s">
        <v>271</v>
      </c>
      <c r="I39" s="33" t="s">
        <v>272</v>
      </c>
      <c r="J39" s="33" t="s">
        <v>273</v>
      </c>
      <c r="K39" s="33" t="s">
        <v>274</v>
      </c>
      <c r="L39" s="32">
        <v>201307</v>
      </c>
      <c r="M39" s="33" t="s">
        <v>275</v>
      </c>
      <c r="N39" s="34">
        <v>20</v>
      </c>
      <c r="O39" s="33" t="s">
        <v>276</v>
      </c>
      <c r="P39" s="33" t="s">
        <v>277</v>
      </c>
      <c r="Q39" s="33" t="s">
        <v>278</v>
      </c>
      <c r="R39" s="35" t="s">
        <v>279</v>
      </c>
    </row>
    <row r="40" spans="1:18" ht="20.399999999999999" customHeight="1" x14ac:dyDescent="0.25">
      <c r="A40" s="1">
        <v>39</v>
      </c>
      <c r="B40" s="1" t="s">
        <v>58</v>
      </c>
      <c r="C40" s="2">
        <v>0.2</v>
      </c>
      <c r="D40" s="1">
        <v>14.6</v>
      </c>
      <c r="E40" s="1">
        <v>1</v>
      </c>
      <c r="F40" s="1" t="s">
        <v>98</v>
      </c>
      <c r="G40" s="30">
        <f t="shared" si="0"/>
        <v>2.92</v>
      </c>
      <c r="H40" s="3" t="s">
        <v>88</v>
      </c>
      <c r="I40" s="3" t="s">
        <v>60</v>
      </c>
      <c r="J40" s="3" t="s">
        <v>59</v>
      </c>
      <c r="K40" s="3" t="s">
        <v>61</v>
      </c>
      <c r="L40" s="1">
        <v>201303</v>
      </c>
      <c r="M40" s="3" t="s">
        <v>62</v>
      </c>
      <c r="N40" s="4">
        <v>20.9</v>
      </c>
      <c r="O40" s="3" t="s">
        <v>19</v>
      </c>
      <c r="P40" s="3" t="s">
        <v>76</v>
      </c>
      <c r="Q40" s="3" t="s">
        <v>20</v>
      </c>
      <c r="R40" s="15" t="s">
        <v>146</v>
      </c>
    </row>
    <row r="41" spans="1:18" ht="24" customHeight="1" x14ac:dyDescent="0.25">
      <c r="D41" s="20">
        <f>SUM(D2:D40)</f>
        <v>679.34000000000015</v>
      </c>
      <c r="G41" s="21">
        <f>SUM(G2:G40)</f>
        <v>193.57099999999994</v>
      </c>
    </row>
  </sheetData>
  <sortState ref="A2:R40">
    <sortCondition ref="B2:B40"/>
    <sortCondition ref="J2:J40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46"/>
  <sheetViews>
    <sheetView workbookViewId="0">
      <selection activeCell="E12" sqref="E12"/>
    </sheetView>
  </sheetViews>
  <sheetFormatPr defaultRowHeight="14.4" x14ac:dyDescent="0.25"/>
  <cols>
    <col min="3" max="3" width="12.44140625" customWidth="1"/>
  </cols>
  <sheetData>
    <row r="5" spans="3:6" ht="17.399999999999999" x14ac:dyDescent="0.25">
      <c r="C5" s="28"/>
      <c r="D5" s="28"/>
      <c r="E5" s="28"/>
      <c r="F5" s="28"/>
    </row>
    <row r="28" spans="3:6" ht="17.399999999999999" x14ac:dyDescent="0.25">
      <c r="C28" s="28"/>
      <c r="D28" s="28"/>
      <c r="E28" s="28"/>
      <c r="F28" s="28"/>
    </row>
    <row r="29" spans="3:6" ht="17.399999999999999" x14ac:dyDescent="0.25">
      <c r="C29" s="28"/>
      <c r="F29" s="28"/>
    </row>
    <row r="44" spans="3:6" ht="17.399999999999999" x14ac:dyDescent="0.25">
      <c r="C44" s="28"/>
      <c r="F44" s="28"/>
    </row>
    <row r="45" spans="3:6" ht="17.399999999999999" x14ac:dyDescent="0.25">
      <c r="C45" s="28"/>
      <c r="F45" s="28"/>
    </row>
    <row r="46" spans="3:6" ht="17.399999999999999" x14ac:dyDescent="0.25">
      <c r="C46" s="28"/>
      <c r="F46" s="2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2013年著作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2013-12-17T05:58:09Z</dcterms:modified>
</cp:coreProperties>
</file>