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396" windowWidth="15480" windowHeight="113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Sheet1!$A$1:$N$53</definedName>
  </definedNames>
  <calcPr calcId="145621"/>
</workbook>
</file>

<file path=xl/calcChain.xml><?xml version="1.0" encoding="utf-8"?>
<calcChain xmlns="http://schemas.openxmlformats.org/spreadsheetml/2006/main">
  <c r="M55" i="1" l="1"/>
</calcChain>
</file>

<file path=xl/sharedStrings.xml><?xml version="1.0" encoding="utf-8"?>
<sst xmlns="http://schemas.openxmlformats.org/spreadsheetml/2006/main" count="586" uniqueCount="350">
  <si>
    <t>序号</t>
  </si>
  <si>
    <t>论文类别</t>
  </si>
  <si>
    <t>论文名称</t>
  </si>
  <si>
    <t>论文归属院系  </t>
  </si>
  <si>
    <t>期刊编号/论文集出版刊号</t>
  </si>
  <si>
    <t>期刊名称  </t>
  </si>
  <si>
    <t>论文级别</t>
  </si>
  <si>
    <t>发表年月  </t>
  </si>
  <si>
    <t>我校排名  </t>
  </si>
  <si>
    <t>作者名单</t>
  </si>
  <si>
    <t>考核人</t>
    <phoneticPr fontId="1" type="noConversion"/>
  </si>
  <si>
    <t>业绩点</t>
    <phoneticPr fontId="1" type="noConversion"/>
  </si>
  <si>
    <t>业绩点计算公式（期刊业绩点*考核人所占文章比例）</t>
    <phoneticPr fontId="1" type="noConversion"/>
  </si>
  <si>
    <t>管理学院</t>
    <phoneticPr fontId="1" type="noConversion"/>
  </si>
  <si>
    <t>管理现代化</t>
    <phoneticPr fontId="1" type="noConversion"/>
  </si>
  <si>
    <t>民间金融发展与民营经济增长关系的实证分析</t>
    <phoneticPr fontId="1" type="noConversion"/>
  </si>
  <si>
    <t>卢成万，周昭雄，孙珺</t>
    <phoneticPr fontId="1" type="noConversion"/>
  </si>
  <si>
    <t>B类</t>
    <phoneticPr fontId="1" type="noConversion"/>
  </si>
  <si>
    <t>周昭雄</t>
    <phoneticPr fontId="1" type="noConversion"/>
  </si>
  <si>
    <t>2*1</t>
    <phoneticPr fontId="1" type="noConversion"/>
  </si>
  <si>
    <t>第1名</t>
    <phoneticPr fontId="1" type="noConversion"/>
  </si>
  <si>
    <t>what makes China's investment successful in africa:the enterpreneurial spirit and behavior of Chinese enterprises in transitional times</t>
    <phoneticPr fontId="1" type="noConversion"/>
  </si>
  <si>
    <t>沈莉</t>
    <phoneticPr fontId="1" type="noConversion"/>
  </si>
  <si>
    <t>C类</t>
    <phoneticPr fontId="1" type="noConversion"/>
  </si>
  <si>
    <t>沈莉</t>
    <phoneticPr fontId="1" type="noConversion"/>
  </si>
  <si>
    <t>1*1</t>
    <phoneticPr fontId="1" type="noConversion"/>
  </si>
  <si>
    <t>Journal of developmental entrepreneurship</t>
    <phoneticPr fontId="1" type="noConversion"/>
  </si>
  <si>
    <t>Role-facing modelling and analysis of workflow based on supply and demand network with multi-function and opening characteristics</t>
    <phoneticPr fontId="1" type="noConversion"/>
  </si>
  <si>
    <t>何建佳，徐福源，顾忠伟</t>
    <phoneticPr fontId="1" type="noConversion"/>
  </si>
  <si>
    <t>何建佳</t>
    <phoneticPr fontId="1" type="noConversion"/>
  </si>
  <si>
    <t>1*0.6</t>
    <phoneticPr fontId="1" type="noConversion"/>
  </si>
  <si>
    <t>International journal of electronic finance</t>
    <phoneticPr fontId="1" type="noConversion"/>
  </si>
  <si>
    <t>让教师职业充满生命活力</t>
    <phoneticPr fontId="1" type="noConversion"/>
  </si>
  <si>
    <t>南阳师范学院学报（社会科学版）</t>
    <phoneticPr fontId="1" type="noConversion"/>
  </si>
  <si>
    <t>周海玲</t>
    <phoneticPr fontId="1" type="noConversion"/>
  </si>
  <si>
    <t>其他</t>
    <phoneticPr fontId="1" type="noConversion"/>
  </si>
  <si>
    <t>交通基础设施与中国产业结构升级</t>
    <phoneticPr fontId="1" type="noConversion"/>
  </si>
  <si>
    <t>金融经济</t>
    <phoneticPr fontId="1" type="noConversion"/>
  </si>
  <si>
    <t>董晨，孔刘柳</t>
    <phoneticPr fontId="1" type="noConversion"/>
  </si>
  <si>
    <t>孔刘柳</t>
    <phoneticPr fontId="1" type="noConversion"/>
  </si>
  <si>
    <t>基于博弈论视角的贸易保护主义研究</t>
    <phoneticPr fontId="1" type="noConversion"/>
  </si>
  <si>
    <t>金融经济</t>
    <phoneticPr fontId="1" type="noConversion"/>
  </si>
  <si>
    <t>赵旭，孔刘柳</t>
    <phoneticPr fontId="1" type="noConversion"/>
  </si>
  <si>
    <t>国民幸福感下房价收入比问题研究</t>
    <phoneticPr fontId="1" type="noConversion"/>
  </si>
  <si>
    <t>上海经济研究</t>
    <phoneticPr fontId="1" type="noConversion"/>
  </si>
  <si>
    <t>A类</t>
    <phoneticPr fontId="1" type="noConversion"/>
  </si>
  <si>
    <t>沐年国，丁爱东</t>
    <phoneticPr fontId="1" type="noConversion"/>
  </si>
  <si>
    <t>沐年国</t>
    <phoneticPr fontId="1" type="noConversion"/>
  </si>
  <si>
    <t>4*1</t>
    <phoneticPr fontId="1" type="noConversion"/>
  </si>
  <si>
    <t>企业管理</t>
    <phoneticPr fontId="1" type="noConversion"/>
  </si>
  <si>
    <t>许君，葛玉辉</t>
    <phoneticPr fontId="1" type="noConversion"/>
  </si>
  <si>
    <t>葛玉辉</t>
    <phoneticPr fontId="1" type="noConversion"/>
  </si>
  <si>
    <t>高层管理团队研究的视角转向：从人口统计特征到互动过程</t>
    <phoneticPr fontId="1" type="noConversion"/>
  </si>
  <si>
    <t>科技管理研究</t>
    <phoneticPr fontId="1" type="noConversion"/>
  </si>
  <si>
    <t>熊斌，葛玉辉，陈真英（#）</t>
    <phoneticPr fontId="1" type="noConversion"/>
  </si>
  <si>
    <t>2*0.9</t>
    <phoneticPr fontId="1" type="noConversion"/>
  </si>
  <si>
    <t>Application of GRASP in the inventory routing problem</t>
    <phoneticPr fontId="1" type="noConversion"/>
  </si>
  <si>
    <t>international journal of advancements in computing technology</t>
    <phoneticPr fontId="1" type="noConversion"/>
  </si>
  <si>
    <t>裴英梅，叶春明，左翠红（#）</t>
    <phoneticPr fontId="1" type="noConversion"/>
  </si>
  <si>
    <t>叶春明</t>
    <phoneticPr fontId="1" type="noConversion"/>
  </si>
  <si>
    <t>人力资源管理的人性化与规范化案例研究</t>
    <phoneticPr fontId="1" type="noConversion"/>
  </si>
  <si>
    <t>中国人力资源开发</t>
    <phoneticPr fontId="1" type="noConversion"/>
  </si>
  <si>
    <t>彭勃，叶春明，荣鹏飞</t>
    <phoneticPr fontId="1" type="noConversion"/>
  </si>
  <si>
    <t>我国殡葬行业市场化改革中的问题及对策研究</t>
    <phoneticPr fontId="1" type="noConversion"/>
  </si>
  <si>
    <t>理论探讨</t>
    <phoneticPr fontId="1" type="noConversion"/>
  </si>
  <si>
    <t>鲁虹</t>
    <phoneticPr fontId="1" type="noConversion"/>
  </si>
  <si>
    <t>鲁虹</t>
    <phoneticPr fontId="1" type="noConversion"/>
  </si>
  <si>
    <t>基于VaR-GARCH模型的机场货运量数据实证研究</t>
    <phoneticPr fontId="1" type="noConversion"/>
  </si>
  <si>
    <t>统计与决策</t>
    <phoneticPr fontId="1" type="noConversion"/>
  </si>
  <si>
    <t>张鹏，樊重俊，方丁（#），冉祥来（#）</t>
    <phoneticPr fontId="1" type="noConversion"/>
  </si>
  <si>
    <t>B类</t>
    <phoneticPr fontId="1" type="noConversion"/>
  </si>
  <si>
    <t>樊重俊</t>
    <phoneticPr fontId="1" type="noConversion"/>
  </si>
  <si>
    <t>改进GM（1,1）模型在上海市第三产业产值预测中的应用</t>
    <phoneticPr fontId="1" type="noConversion"/>
  </si>
  <si>
    <t>曹昶，樊重俊</t>
    <phoneticPr fontId="1" type="noConversion"/>
  </si>
  <si>
    <t>樊重俊</t>
    <phoneticPr fontId="1" type="noConversion"/>
  </si>
  <si>
    <t>中国集体经济</t>
    <phoneticPr fontId="1" type="noConversion"/>
  </si>
  <si>
    <t>Grey forecasting model based on the sine function transformation and its application</t>
    <phoneticPr fontId="1" type="noConversion"/>
  </si>
  <si>
    <t>journal of systems science and information</t>
    <phoneticPr fontId="1" type="noConversion"/>
  </si>
  <si>
    <t>安徽省城乡居民信息消费现状研究</t>
    <phoneticPr fontId="1" type="noConversion"/>
  </si>
  <si>
    <t>特区经济</t>
    <phoneticPr fontId="1" type="noConversion"/>
  </si>
  <si>
    <t>苏越，侯建明</t>
    <phoneticPr fontId="1" type="noConversion"/>
  </si>
  <si>
    <t>其他</t>
    <phoneticPr fontId="1" type="noConversion"/>
  </si>
  <si>
    <t>侯建明</t>
    <phoneticPr fontId="1" type="noConversion"/>
  </si>
  <si>
    <t>混沌优化算法求解Kepler方程</t>
    <phoneticPr fontId="1" type="noConversion"/>
  </si>
  <si>
    <t>上海理工大学学报</t>
    <phoneticPr fontId="1" type="noConversion"/>
  </si>
  <si>
    <t>杨玲玲，马良</t>
    <phoneticPr fontId="1" type="noConversion"/>
  </si>
  <si>
    <t>马良</t>
    <phoneticPr fontId="1" type="noConversion"/>
  </si>
  <si>
    <t>Steniner最小树问题的量子蚁群算法</t>
    <phoneticPr fontId="1" type="noConversion"/>
  </si>
  <si>
    <t>系统工程学报</t>
    <phoneticPr fontId="1" type="noConversion"/>
  </si>
  <si>
    <t>何小锋，马良</t>
    <phoneticPr fontId="1" type="noConversion"/>
  </si>
  <si>
    <t>A类</t>
    <phoneticPr fontId="1" type="noConversion"/>
  </si>
  <si>
    <t>多目标0-1规划的混沌优化算法</t>
    <phoneticPr fontId="1" type="noConversion"/>
  </si>
  <si>
    <t>计算机应用研究</t>
    <phoneticPr fontId="1" type="noConversion"/>
  </si>
  <si>
    <t>杨玲玲，马良，张惠珍</t>
    <phoneticPr fontId="1" type="noConversion"/>
  </si>
  <si>
    <t>4*0.9</t>
    <phoneticPr fontId="1" type="noConversion"/>
  </si>
  <si>
    <t>张惠珍</t>
    <phoneticPr fontId="1" type="noConversion"/>
  </si>
  <si>
    <t>4*0.1</t>
    <phoneticPr fontId="1" type="noConversion"/>
  </si>
  <si>
    <t>中国省级地下经济与环境污染</t>
    <phoneticPr fontId="1" type="noConversion"/>
  </si>
  <si>
    <t>中国人口.资源与环境</t>
    <phoneticPr fontId="1" type="noConversion"/>
  </si>
  <si>
    <t>闫海波，陈敬良，孟媛</t>
    <phoneticPr fontId="1" type="noConversion"/>
  </si>
  <si>
    <t>陈敬良</t>
    <phoneticPr fontId="1" type="noConversion"/>
  </si>
  <si>
    <t>中国管理科学</t>
    <phoneticPr fontId="1" type="noConversion"/>
  </si>
  <si>
    <t>1003-207X</t>
    <phoneticPr fontId="1" type="noConversion"/>
  </si>
  <si>
    <t>无套利Nelson-Siegel模型在中国国债市场的实证分析</t>
    <phoneticPr fontId="1" type="noConversion"/>
  </si>
  <si>
    <t>第3名</t>
    <phoneticPr fontId="1" type="noConversion"/>
  </si>
  <si>
    <t>谈正达（#两个单位），霍良安</t>
    <phoneticPr fontId="1" type="noConversion"/>
  </si>
  <si>
    <t>霍良安</t>
    <phoneticPr fontId="1" type="noConversion"/>
  </si>
  <si>
    <t>4*0.1</t>
    <phoneticPr fontId="1" type="noConversion"/>
  </si>
  <si>
    <t>研究生就业地域选择分析及对策探讨</t>
    <phoneticPr fontId="1" type="noConversion"/>
  </si>
  <si>
    <t>1008-1283</t>
    <phoneticPr fontId="1" type="noConversion"/>
  </si>
  <si>
    <t>中国集体经济</t>
    <phoneticPr fontId="1" type="noConversion"/>
  </si>
  <si>
    <t>陈鹏</t>
    <phoneticPr fontId="1" type="noConversion"/>
  </si>
  <si>
    <t>陈鹏</t>
    <phoneticPr fontId="1" type="noConversion"/>
  </si>
  <si>
    <t>基于尖点突变的非常规突发事件网络舆情状态的研究</t>
    <phoneticPr fontId="1" type="noConversion"/>
  </si>
  <si>
    <t>1672-7223</t>
    <phoneticPr fontId="1" type="noConversion"/>
  </si>
  <si>
    <t>电子政务</t>
    <phoneticPr fontId="1" type="noConversion"/>
  </si>
  <si>
    <t>谌楠，王恒山，武澎</t>
    <phoneticPr fontId="1" type="noConversion"/>
  </si>
  <si>
    <t>王恒山</t>
    <phoneticPr fontId="1" type="noConversion"/>
  </si>
  <si>
    <t>微博中突发事件信息发布者被“加关注”的阈值模型研究</t>
    <phoneticPr fontId="1" type="noConversion"/>
  </si>
  <si>
    <t>1002-1965</t>
    <phoneticPr fontId="1" type="noConversion"/>
  </si>
  <si>
    <t>情报杂志</t>
    <phoneticPr fontId="1" type="noConversion"/>
  </si>
  <si>
    <t>武澎，王恒山，刘奇(#),石恒（#）</t>
    <phoneticPr fontId="1" type="noConversion"/>
  </si>
  <si>
    <t>我国抵押品价值高估风险的博弈分析</t>
    <phoneticPr fontId="1" type="noConversion"/>
  </si>
  <si>
    <t>1007-6735</t>
    <phoneticPr fontId="1" type="noConversion"/>
  </si>
  <si>
    <t>上海理工大学学报</t>
    <phoneticPr fontId="1" type="noConversion"/>
  </si>
  <si>
    <t>苟莹，孙英隽</t>
    <phoneticPr fontId="1" type="noConversion"/>
  </si>
  <si>
    <t>孙英隽</t>
    <phoneticPr fontId="1" type="noConversion"/>
  </si>
  <si>
    <t>1003-1154</t>
    <phoneticPr fontId="1" type="noConversion"/>
  </si>
  <si>
    <t>经管类</t>
    <phoneticPr fontId="1" type="noConversion"/>
  </si>
  <si>
    <t>1084-9467</t>
    <phoneticPr fontId="1" type="noConversion"/>
  </si>
  <si>
    <t>1746-0069</t>
    <phoneticPr fontId="1" type="noConversion"/>
  </si>
  <si>
    <t>1671-6132</t>
    <phoneticPr fontId="1" type="noConversion"/>
  </si>
  <si>
    <t>1007-0753</t>
    <phoneticPr fontId="1" type="noConversion"/>
  </si>
  <si>
    <t>1005-1309</t>
    <phoneticPr fontId="1" type="noConversion"/>
  </si>
  <si>
    <t>1003-2320</t>
    <phoneticPr fontId="1" type="noConversion"/>
  </si>
  <si>
    <t>1004-4124</t>
    <phoneticPr fontId="1" type="noConversion"/>
  </si>
  <si>
    <t>1000-7695</t>
    <phoneticPr fontId="1" type="noConversion"/>
  </si>
  <si>
    <t>2005-8039</t>
    <phoneticPr fontId="1" type="noConversion"/>
  </si>
  <si>
    <t>1000-8594</t>
    <phoneticPr fontId="1" type="noConversion"/>
  </si>
  <si>
    <t>1002-6487</t>
    <phoneticPr fontId="1" type="noConversion"/>
  </si>
  <si>
    <t>1478-9906</t>
    <phoneticPr fontId="1" type="noConversion"/>
  </si>
  <si>
    <t>1004-0714</t>
    <phoneticPr fontId="1" type="noConversion"/>
  </si>
  <si>
    <t>1007-6735</t>
    <phoneticPr fontId="1" type="noConversion"/>
  </si>
  <si>
    <t>1002-2104</t>
    <phoneticPr fontId="1" type="noConversion"/>
  </si>
  <si>
    <t>1000-5781</t>
  </si>
  <si>
    <t>1001-3695</t>
  </si>
  <si>
    <t>经管类</t>
    <phoneticPr fontId="1" type="noConversion"/>
  </si>
  <si>
    <t>我国移动互联网生态系统构建策略分析</t>
    <phoneticPr fontId="1" type="noConversion"/>
  </si>
  <si>
    <t>1008-1283</t>
    <phoneticPr fontId="1" type="noConversion"/>
  </si>
  <si>
    <t>中国集体经济</t>
    <phoneticPr fontId="1" type="noConversion"/>
  </si>
  <si>
    <t>孙龙，纪汉霖</t>
    <phoneticPr fontId="1" type="noConversion"/>
  </si>
  <si>
    <t>B类</t>
    <phoneticPr fontId="1" type="noConversion"/>
  </si>
  <si>
    <t>纪汉霖</t>
    <phoneticPr fontId="1" type="noConversion"/>
  </si>
  <si>
    <t>2*1</t>
    <phoneticPr fontId="1" type="noConversion"/>
  </si>
  <si>
    <t>1007-6735</t>
    <phoneticPr fontId="1" type="noConversion"/>
  </si>
  <si>
    <t>上海理工大学学报</t>
    <phoneticPr fontId="1" type="noConversion"/>
  </si>
  <si>
    <t>工科</t>
    <phoneticPr fontId="1" type="noConversion"/>
  </si>
  <si>
    <t>基于多核心工作站机群的并行介数算法</t>
    <phoneticPr fontId="1" type="noConversion"/>
  </si>
  <si>
    <t>第2名</t>
    <phoneticPr fontId="1" type="noConversion"/>
  </si>
  <si>
    <t>毛国勇（#），张宁</t>
    <phoneticPr fontId="1" type="noConversion"/>
  </si>
  <si>
    <t>B类</t>
    <phoneticPr fontId="1" type="noConversion"/>
  </si>
  <si>
    <t>张宁</t>
    <phoneticPr fontId="1" type="noConversion"/>
  </si>
  <si>
    <t>2*0.3</t>
    <phoneticPr fontId="1" type="noConversion"/>
  </si>
  <si>
    <t>经管类</t>
    <phoneticPr fontId="1" type="noConversion"/>
  </si>
  <si>
    <t>系统工程课程立体化教学的改革与实践</t>
    <phoneticPr fontId="1" type="noConversion"/>
  </si>
  <si>
    <t>刘媛华，严广乐</t>
    <phoneticPr fontId="1" type="noConversion"/>
  </si>
  <si>
    <t>B类</t>
    <phoneticPr fontId="1" type="noConversion"/>
  </si>
  <si>
    <t>刘媛华</t>
    <phoneticPr fontId="1" type="noConversion"/>
  </si>
  <si>
    <t>严广乐</t>
    <phoneticPr fontId="1" type="noConversion"/>
  </si>
  <si>
    <t>2*0.7</t>
    <phoneticPr fontId="1" type="noConversion"/>
  </si>
  <si>
    <t>2*0.3</t>
    <phoneticPr fontId="1" type="noConversion"/>
  </si>
  <si>
    <t>Expert system reasoning model in sporting events based on agent technology</t>
  </si>
  <si>
    <t>陶潜、徐福源、王林波</t>
  </si>
  <si>
    <t>第2名</t>
    <phoneticPr fontId="1" type="noConversion"/>
  </si>
  <si>
    <t>international review on computers and software</t>
    <phoneticPr fontId="1" type="noConversion"/>
  </si>
  <si>
    <t>徐福缘</t>
    <phoneticPr fontId="1" type="noConversion"/>
  </si>
  <si>
    <t>EI期刊</t>
    <phoneticPr fontId="1" type="noConversion"/>
  </si>
  <si>
    <t>1828-6003</t>
    <phoneticPr fontId="1" type="noConversion"/>
  </si>
  <si>
    <t>基于改进粒子群算法的物流配送中心选址策略</t>
    <phoneticPr fontId="1" type="noConversion"/>
  </si>
  <si>
    <t>计算机应用研究</t>
    <phoneticPr fontId="1" type="noConversion"/>
  </si>
  <si>
    <t>1001-3695</t>
    <phoneticPr fontId="1" type="noConversion"/>
  </si>
  <si>
    <t>A类</t>
    <phoneticPr fontId="1" type="noConversion"/>
  </si>
  <si>
    <t>徐福缘</t>
    <phoneticPr fontId="1" type="noConversion"/>
  </si>
  <si>
    <t>4*1</t>
    <phoneticPr fontId="1" type="noConversion"/>
  </si>
  <si>
    <t>胡伟，徐福缘，台艺德，马庆国（#）</t>
    <phoneticPr fontId="1" type="noConversion"/>
  </si>
  <si>
    <t>对标还是自主创新：经济转型中我国企业的战略抉择</t>
    <phoneticPr fontId="1" type="noConversion"/>
  </si>
  <si>
    <t>科技与经济</t>
    <phoneticPr fontId="1" type="noConversion"/>
  </si>
  <si>
    <t>郑锦荣（#），徐福缘</t>
    <phoneticPr fontId="1" type="noConversion"/>
  </si>
  <si>
    <t>第2名</t>
    <phoneticPr fontId="1" type="noConversion"/>
  </si>
  <si>
    <t>B类</t>
    <phoneticPr fontId="1" type="noConversion"/>
  </si>
  <si>
    <t>徐福缘</t>
    <phoneticPr fontId="1" type="noConversion"/>
  </si>
  <si>
    <t>2*0.3</t>
    <phoneticPr fontId="1" type="noConversion"/>
  </si>
  <si>
    <t>1003-7691</t>
    <phoneticPr fontId="1" type="noConversion"/>
  </si>
  <si>
    <t>上海市轨道交通网络可靠性研究</t>
    <phoneticPr fontId="1" type="noConversion"/>
  </si>
  <si>
    <t>1003-3033</t>
    <phoneticPr fontId="1" type="noConversion"/>
  </si>
  <si>
    <t>中国安全科学学报</t>
    <phoneticPr fontId="1" type="noConversion"/>
  </si>
  <si>
    <t>韩纪彬，郭进利，张新波</t>
    <phoneticPr fontId="1" type="noConversion"/>
  </si>
  <si>
    <t>郭进利</t>
    <phoneticPr fontId="1" type="noConversion"/>
  </si>
  <si>
    <t>2*1</t>
    <phoneticPr fontId="1" type="noConversion"/>
  </si>
  <si>
    <t>大学生创业及其创业教育浅析</t>
    <phoneticPr fontId="1" type="noConversion"/>
  </si>
  <si>
    <t>上海管理科学</t>
    <phoneticPr fontId="1" type="noConversion"/>
  </si>
  <si>
    <t>高宏，柏蕾蕾</t>
    <phoneticPr fontId="1" type="noConversion"/>
  </si>
  <si>
    <t>B类</t>
    <phoneticPr fontId="1" type="noConversion"/>
  </si>
  <si>
    <t>高宏</t>
    <phoneticPr fontId="1" type="noConversion"/>
  </si>
  <si>
    <t>2*1</t>
    <phoneticPr fontId="1" type="noConversion"/>
  </si>
  <si>
    <t>低碳化经济体制下的产业结构调整</t>
    <phoneticPr fontId="1" type="noConversion"/>
  </si>
  <si>
    <t>2095-1256</t>
    <phoneticPr fontId="1" type="noConversion"/>
  </si>
  <si>
    <t>电力与能源</t>
    <phoneticPr fontId="1" type="noConversion"/>
  </si>
  <si>
    <t>第1名</t>
    <phoneticPr fontId="1" type="noConversion"/>
  </si>
  <si>
    <t>高广阔</t>
    <phoneticPr fontId="1" type="noConversion"/>
  </si>
  <si>
    <t>其他</t>
    <phoneticPr fontId="1" type="noConversion"/>
  </si>
  <si>
    <t>高广阔</t>
    <phoneticPr fontId="1" type="noConversion"/>
  </si>
  <si>
    <t>1005-9679</t>
    <phoneticPr fontId="1" type="noConversion"/>
  </si>
  <si>
    <t>考虑负面评价的个性化推荐算法研究</t>
    <phoneticPr fontId="1" type="noConversion"/>
  </si>
  <si>
    <t>1007-3221</t>
    <phoneticPr fontId="1" type="noConversion"/>
  </si>
  <si>
    <t>运筹与管理</t>
    <phoneticPr fontId="1" type="noConversion"/>
  </si>
  <si>
    <t>第1名</t>
    <phoneticPr fontId="1" type="noConversion"/>
  </si>
  <si>
    <t>苏莹，刘建国，郭强，田大钢</t>
    <phoneticPr fontId="1" type="noConversion"/>
  </si>
  <si>
    <t>A类</t>
    <phoneticPr fontId="1" type="noConversion"/>
  </si>
  <si>
    <t>刘建国</t>
    <phoneticPr fontId="1" type="noConversion"/>
  </si>
  <si>
    <t>郭强</t>
    <phoneticPr fontId="1" type="noConversion"/>
  </si>
  <si>
    <t>4*0.9</t>
    <phoneticPr fontId="1" type="noConversion"/>
  </si>
  <si>
    <t>4*0.1</t>
    <phoneticPr fontId="1" type="noConversion"/>
  </si>
  <si>
    <t>我国物流成功与GDP的关系</t>
    <phoneticPr fontId="1" type="noConversion"/>
  </si>
  <si>
    <t>科技与管理</t>
    <phoneticPr fontId="1" type="noConversion"/>
  </si>
  <si>
    <t>第1名</t>
    <phoneticPr fontId="1" type="noConversion"/>
  </si>
  <si>
    <t>张亮亮，周石鹏，张洋</t>
    <phoneticPr fontId="1" type="noConversion"/>
  </si>
  <si>
    <t>B类</t>
    <phoneticPr fontId="1" type="noConversion"/>
  </si>
  <si>
    <t>周石鹏</t>
    <phoneticPr fontId="1" type="noConversion"/>
  </si>
  <si>
    <t>2*1</t>
    <phoneticPr fontId="1" type="noConversion"/>
  </si>
  <si>
    <t>1008-7133</t>
    <phoneticPr fontId="1" type="noConversion"/>
  </si>
  <si>
    <t>基于元胞自动机制度下组织化群体行为的模拟研究</t>
    <phoneticPr fontId="1" type="noConversion"/>
  </si>
  <si>
    <t>上海理工大学学报</t>
    <phoneticPr fontId="1" type="noConversion"/>
  </si>
  <si>
    <t>1007-6735</t>
  </si>
  <si>
    <t>第1名</t>
    <phoneticPr fontId="1" type="noConversion"/>
  </si>
  <si>
    <t>夏亭，孙绍荣</t>
    <phoneticPr fontId="1" type="noConversion"/>
  </si>
  <si>
    <t>B类</t>
    <phoneticPr fontId="1" type="noConversion"/>
  </si>
  <si>
    <t>孙绍荣</t>
    <phoneticPr fontId="1" type="noConversion"/>
  </si>
  <si>
    <t>2*1</t>
    <phoneticPr fontId="1" type="noConversion"/>
  </si>
  <si>
    <t>现代生产设备差异预防维修理论研究</t>
    <phoneticPr fontId="1" type="noConversion"/>
  </si>
  <si>
    <t>价值工程</t>
    <phoneticPr fontId="1" type="noConversion"/>
  </si>
  <si>
    <t>第2名</t>
    <phoneticPr fontId="1" type="noConversion"/>
  </si>
  <si>
    <t>王英（#），吕文元，王奕娇</t>
    <phoneticPr fontId="1" type="noConversion"/>
  </si>
  <si>
    <t>其他</t>
    <phoneticPr fontId="1" type="noConversion"/>
  </si>
  <si>
    <t>吕文元</t>
    <phoneticPr fontId="1" type="noConversion"/>
  </si>
  <si>
    <t>备注</t>
    <phoneticPr fontId="1" type="noConversion"/>
  </si>
  <si>
    <t>不在北大核心期刊2011版</t>
    <phoneticPr fontId="1" type="noConversion"/>
  </si>
  <si>
    <t>只考核不奖励</t>
    <phoneticPr fontId="1" type="noConversion"/>
  </si>
  <si>
    <t>已经补充在2012年检索论文中，给了5.4个点，这里不重复计算</t>
    <phoneticPr fontId="1" type="noConversion"/>
  </si>
  <si>
    <t>高级职称不算</t>
    <phoneticPr fontId="1" type="noConversion"/>
  </si>
  <si>
    <t>苏莹刘建国学生</t>
    <phoneticPr fontId="1" type="noConversion"/>
  </si>
  <si>
    <t>已经补充在2012年检索论文中，给了1.8个点，这里不重复计算</t>
    <phoneticPr fontId="1" type="noConversion"/>
  </si>
  <si>
    <t>不在北大核心期刊2011版</t>
    <phoneticPr fontId="1" type="noConversion"/>
  </si>
  <si>
    <t>1006-4311</t>
    <phoneticPr fontId="1" type="noConversion"/>
  </si>
  <si>
    <t>合计</t>
    <phoneticPr fontId="1" type="noConversion"/>
  </si>
  <si>
    <t>皖江城市带经济增长因素的实证分析</t>
  </si>
  <si>
    <t>郏竞鹏(*),朱洪兴,高志强(*)</t>
  </si>
  <si>
    <t>科技与管理</t>
  </si>
  <si>
    <t>1008-7133</t>
    <phoneticPr fontId="1" type="noConversion"/>
  </si>
  <si>
    <t>第1名</t>
    <phoneticPr fontId="1" type="noConversion"/>
  </si>
  <si>
    <t>朱洪兴</t>
    <phoneticPr fontId="1" type="noConversion"/>
  </si>
  <si>
    <t>2012年期刊论文已经奖励过</t>
    <phoneticPr fontId="1" type="noConversion"/>
  </si>
  <si>
    <t>B类</t>
    <phoneticPr fontId="1" type="noConversion"/>
  </si>
  <si>
    <t>生产性服务业发展水平与格局分析</t>
    <phoneticPr fontId="1" type="noConversion"/>
  </si>
  <si>
    <t>中国集体经济</t>
    <phoneticPr fontId="1" type="noConversion"/>
  </si>
  <si>
    <t>1008-1283</t>
  </si>
  <si>
    <t>高志强，朱洪兴</t>
    <phoneticPr fontId="1" type="noConversion"/>
  </si>
  <si>
    <t>2*1</t>
    <phoneticPr fontId="1" type="noConversion"/>
  </si>
  <si>
    <t>energy consumption and economic growth in china:new evidence from the co-integrated panel VAR model</t>
    <phoneticPr fontId="1" type="noConversion"/>
  </si>
  <si>
    <t>2165-252X</t>
    <phoneticPr fontId="1" type="noConversion"/>
  </si>
  <si>
    <t>juournal of international energy policy</t>
    <phoneticPr fontId="1" type="noConversion"/>
  </si>
  <si>
    <t>第1名</t>
    <phoneticPr fontId="1" type="noConversion"/>
  </si>
  <si>
    <t>陈帅</t>
    <phoneticPr fontId="1" type="noConversion"/>
  </si>
  <si>
    <t>C类</t>
    <phoneticPr fontId="1" type="noConversion"/>
  </si>
  <si>
    <t>1*1</t>
    <phoneticPr fontId="1" type="noConversion"/>
  </si>
  <si>
    <t>2012年没算</t>
    <phoneticPr fontId="1" type="noConversion"/>
  </si>
  <si>
    <t>2012年没算</t>
    <phoneticPr fontId="1" type="noConversion"/>
  </si>
  <si>
    <t>以需求为导向的价值链模型</t>
    <phoneticPr fontId="1" type="noConversion"/>
  </si>
  <si>
    <t>2012年没算</t>
    <phoneticPr fontId="1" type="noConversion"/>
  </si>
  <si>
    <t>积空间中求解凸不等式系统的不完全投影算法</t>
    <phoneticPr fontId="1" type="noConversion"/>
  </si>
  <si>
    <t>1007-6735</t>
    <phoneticPr fontId="1" type="noConversion"/>
  </si>
  <si>
    <t>上海理工大学学报</t>
    <phoneticPr fontId="1" type="noConversion"/>
  </si>
  <si>
    <t>第2名</t>
    <phoneticPr fontId="1" type="noConversion"/>
  </si>
  <si>
    <t>党亚峥，高岩</t>
    <phoneticPr fontId="1" type="noConversion"/>
  </si>
  <si>
    <t>B类</t>
    <phoneticPr fontId="1" type="noConversion"/>
  </si>
  <si>
    <t>高岩</t>
    <phoneticPr fontId="1" type="noConversion"/>
  </si>
  <si>
    <t>2*0.3</t>
    <phoneticPr fontId="1" type="noConversion"/>
  </si>
  <si>
    <t>2012年没算</t>
    <phoneticPr fontId="1" type="noConversion"/>
  </si>
  <si>
    <t>欧债危机对我国商业银行系统性风险的影响</t>
    <phoneticPr fontId="1" type="noConversion"/>
  </si>
  <si>
    <t>李芝瑛，饶海琴</t>
    <phoneticPr fontId="1" type="noConversion"/>
  </si>
  <si>
    <t>饶海琴</t>
    <phoneticPr fontId="1" type="noConversion"/>
  </si>
  <si>
    <t>1*1</t>
    <phoneticPr fontId="1" type="noConversion"/>
  </si>
  <si>
    <t>只考核不奖励</t>
  </si>
  <si>
    <t>探讨当代高校教学秘书队伍的建设和优化</t>
    <phoneticPr fontId="1" type="noConversion"/>
  </si>
  <si>
    <t>科教文汇</t>
    <phoneticPr fontId="1" type="noConversion"/>
  </si>
  <si>
    <t>第1名</t>
    <phoneticPr fontId="1" type="noConversion"/>
  </si>
  <si>
    <t>1672-7894</t>
    <phoneticPr fontId="1" type="noConversion"/>
  </si>
  <si>
    <t>许静</t>
    <phoneticPr fontId="1" type="noConversion"/>
  </si>
  <si>
    <t>许静</t>
    <phoneticPr fontId="1" type="noConversion"/>
  </si>
  <si>
    <t>其他</t>
    <phoneticPr fontId="1" type="noConversion"/>
  </si>
  <si>
    <t>不在北大核心期刊2011版</t>
    <phoneticPr fontId="1" type="noConversion"/>
  </si>
  <si>
    <t>A genetic algorithm for multi-cycle operation oriented yard crane scheduling problem</t>
    <phoneticPr fontId="1" type="noConversion"/>
  </si>
  <si>
    <t>1343-4500</t>
    <phoneticPr fontId="1" type="noConversion"/>
  </si>
  <si>
    <t>information</t>
    <phoneticPr fontId="1" type="noConversion"/>
  </si>
  <si>
    <t>第1名</t>
    <phoneticPr fontId="1" type="noConversion"/>
  </si>
  <si>
    <t>C类</t>
    <phoneticPr fontId="1" type="noConversion"/>
  </si>
  <si>
    <t>郭健全</t>
    <phoneticPr fontId="1" type="noConversion"/>
  </si>
  <si>
    <t>高级职称不算</t>
    <phoneticPr fontId="1" type="noConversion"/>
  </si>
  <si>
    <t>郭健全，刘立强（#），梁承姬</t>
    <phoneticPr fontId="1" type="noConversion"/>
  </si>
  <si>
    <t>中国发展</t>
    <phoneticPr fontId="1" type="noConversion"/>
  </si>
  <si>
    <t>赵志田，杨坚争</t>
    <phoneticPr fontId="1" type="noConversion"/>
  </si>
  <si>
    <t>电子商务发展与进口贸易：基于动态面板数据模型的实证研究</t>
    <phoneticPr fontId="1" type="noConversion"/>
  </si>
  <si>
    <t>管理学院</t>
    <phoneticPr fontId="1" type="noConversion"/>
  </si>
  <si>
    <t>1671-2404</t>
    <phoneticPr fontId="1" type="noConversion"/>
  </si>
  <si>
    <t>第1名</t>
    <phoneticPr fontId="1" type="noConversion"/>
  </si>
  <si>
    <t>B类</t>
    <phoneticPr fontId="1" type="noConversion"/>
  </si>
  <si>
    <t>杨坚争</t>
    <phoneticPr fontId="1" type="noConversion"/>
  </si>
  <si>
    <t>2*1</t>
    <phoneticPr fontId="1" type="noConversion"/>
  </si>
  <si>
    <t>2012年没算</t>
    <phoneticPr fontId="1" type="noConversion"/>
  </si>
  <si>
    <t>“走出去”战略下我国民企海外总部构建模式研究</t>
    <phoneticPr fontId="1" type="noConversion"/>
  </si>
  <si>
    <t>经济与管理</t>
    <phoneticPr fontId="1" type="noConversion"/>
  </si>
  <si>
    <t>1003-3890</t>
    <phoneticPr fontId="1" type="noConversion"/>
  </si>
  <si>
    <t>第1名</t>
    <phoneticPr fontId="1" type="noConversion"/>
  </si>
  <si>
    <t>张永庆，李浩，赵清斌</t>
    <phoneticPr fontId="1" type="noConversion"/>
  </si>
  <si>
    <t>B类</t>
    <phoneticPr fontId="1" type="noConversion"/>
  </si>
  <si>
    <t>张永庆</t>
    <phoneticPr fontId="1" type="noConversion"/>
  </si>
  <si>
    <t xml:space="preserve">Empirical analysis of factors affecting china's FDI </t>
    <phoneticPr fontId="1" type="noConversion"/>
  </si>
  <si>
    <t>2167-6348</t>
    <phoneticPr fontId="1" type="noConversion"/>
  </si>
  <si>
    <t>Advance in applied economic and finance</t>
    <phoneticPr fontId="1" type="noConversion"/>
  </si>
  <si>
    <t>吴圣贤，方华</t>
    <phoneticPr fontId="1" type="noConversion"/>
  </si>
  <si>
    <t>C类</t>
    <phoneticPr fontId="1" type="noConversion"/>
  </si>
  <si>
    <t>方华</t>
    <phoneticPr fontId="1" type="noConversion"/>
  </si>
  <si>
    <t>适度调整城镇消费品增值税率结构探讨</t>
    <phoneticPr fontId="1" type="noConversion"/>
  </si>
  <si>
    <t>1005-1007</t>
    <phoneticPr fontId="1" type="noConversion"/>
  </si>
  <si>
    <t>现代财经</t>
    <phoneticPr fontId="1" type="noConversion"/>
  </si>
  <si>
    <t>第1名</t>
    <phoneticPr fontId="1" type="noConversion"/>
  </si>
  <si>
    <t>陈明艺，赵聪聪</t>
    <phoneticPr fontId="1" type="noConversion"/>
  </si>
  <si>
    <t>陈明艺</t>
    <phoneticPr fontId="1" type="noConversion"/>
  </si>
  <si>
    <t>2*1</t>
    <phoneticPr fontId="1" type="noConversion"/>
  </si>
  <si>
    <t>2012年没算</t>
    <phoneticPr fontId="1" type="noConversion"/>
  </si>
  <si>
    <t>工科</t>
    <phoneticPr fontId="1" type="noConversion"/>
  </si>
  <si>
    <t>Emergency evacuation model and algorithm in the building with facilities</t>
    <phoneticPr fontId="1" type="noConversion"/>
  </si>
  <si>
    <t>管理学院</t>
    <phoneticPr fontId="1" type="noConversion"/>
  </si>
  <si>
    <t>1551-2606</t>
    <phoneticPr fontId="1" type="noConversion"/>
  </si>
  <si>
    <t>An international journal</t>
    <phoneticPr fontId="1" type="noConversion"/>
  </si>
  <si>
    <t>第1名</t>
    <phoneticPr fontId="1" type="noConversion"/>
  </si>
  <si>
    <t>杨建芳，高岩</t>
    <phoneticPr fontId="1" type="noConversion"/>
  </si>
  <si>
    <t>C类</t>
    <phoneticPr fontId="1" type="noConversion"/>
  </si>
  <si>
    <t>高岩</t>
    <phoneticPr fontId="1" type="noConversion"/>
  </si>
  <si>
    <t>高级职称不算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</si>
</sst>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rgb="FF00B050"/>
      <name val="宋体"/>
      <family val="2"/>
      <charset val="134"/>
      <scheme val="minor"/>
    </font>
    <font>
      <sz val="11"/>
      <color rgb="FF00B050"/>
      <name val="宋体"/>
      <family val="3"/>
      <charset val="134"/>
      <scheme val="minor"/>
    </font>
    <font>
      <b/>
      <sz val="11"/>
      <color rgb="FF00B050"/>
      <name val="宋体"/>
      <family val="3"/>
      <charset val="134"/>
      <scheme val="minor"/>
    </font>
    <font>
      <b/>
      <sz val="12"/>
      <color rgb="FF00B05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7" fillId="0" borderId="1" xfId="0" applyFont="1" applyFill="1" applyBorder="1">
      <alignment vertical="center"/>
    </xf>
    <xf numFmtId="0" fontId="8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0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1" xfId="0" applyFont="1" applyFill="1" applyBorder="1">
      <alignment vertical="center"/>
    </xf>
    <xf numFmtId="0" fontId="0" fillId="0" borderId="0" xfId="0" applyFill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topLeftCell="A22" workbookViewId="0">
      <selection activeCell="L11" sqref="L11"/>
    </sheetView>
  </sheetViews>
  <sheetFormatPr defaultRowHeight="14.4" x14ac:dyDescent="0.25"/>
  <cols>
    <col min="1" max="1" width="5.44140625" style="2" customWidth="1"/>
    <col min="2" max="2" width="8.21875" customWidth="1"/>
    <col min="3" max="3" width="26.109375" customWidth="1"/>
    <col min="5" max="5" width="15.88671875" customWidth="1"/>
    <col min="6" max="6" width="22.77734375" customWidth="1"/>
    <col min="9" max="9" width="22.21875" customWidth="1"/>
    <col min="11" max="11" width="9" style="6"/>
    <col min="12" max="12" width="18.44140625" style="2" customWidth="1"/>
    <col min="13" max="13" width="10.109375" style="3" customWidth="1"/>
    <col min="14" max="14" width="30.88671875" style="39" customWidth="1"/>
  </cols>
  <sheetData>
    <row r="1" spans="1:14" s="11" customFormat="1" ht="55.5" customHeigh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7</v>
      </c>
      <c r="H1" s="10" t="s">
        <v>8</v>
      </c>
      <c r="I1" s="10" t="s">
        <v>9</v>
      </c>
      <c r="J1" s="10" t="s">
        <v>6</v>
      </c>
      <c r="K1" s="8" t="s">
        <v>10</v>
      </c>
      <c r="L1" s="7" t="s">
        <v>12</v>
      </c>
      <c r="M1" s="4" t="s">
        <v>11</v>
      </c>
      <c r="N1" s="10" t="s">
        <v>245</v>
      </c>
    </row>
    <row r="2" spans="1:14" ht="16.8" customHeight="1" x14ac:dyDescent="0.25">
      <c r="A2" s="1">
        <v>20</v>
      </c>
      <c r="B2" s="12" t="s">
        <v>128</v>
      </c>
      <c r="C2" s="12" t="s">
        <v>97</v>
      </c>
      <c r="D2" s="12" t="s">
        <v>13</v>
      </c>
      <c r="E2" s="12" t="s">
        <v>143</v>
      </c>
      <c r="F2" s="12" t="s">
        <v>98</v>
      </c>
      <c r="G2" s="12">
        <v>2012</v>
      </c>
      <c r="H2" s="12" t="s">
        <v>20</v>
      </c>
      <c r="I2" s="12" t="s">
        <v>99</v>
      </c>
      <c r="J2" s="12" t="s">
        <v>17</v>
      </c>
      <c r="K2" s="9" t="s">
        <v>100</v>
      </c>
      <c r="L2" s="15" t="s">
        <v>19</v>
      </c>
      <c r="M2" s="14">
        <v>2</v>
      </c>
      <c r="N2" s="32" t="s">
        <v>276</v>
      </c>
    </row>
    <row r="3" spans="1:14" ht="16.8" customHeight="1" x14ac:dyDescent="0.25">
      <c r="A3" s="1">
        <v>49</v>
      </c>
      <c r="B3" s="12" t="s">
        <v>128</v>
      </c>
      <c r="C3" s="13" t="s">
        <v>332</v>
      </c>
      <c r="D3" s="12" t="s">
        <v>13</v>
      </c>
      <c r="E3" s="13" t="s">
        <v>333</v>
      </c>
      <c r="F3" s="42" t="s">
        <v>334</v>
      </c>
      <c r="G3" s="13">
        <v>2012</v>
      </c>
      <c r="H3" s="13" t="s">
        <v>335</v>
      </c>
      <c r="I3" s="13" t="s">
        <v>336</v>
      </c>
      <c r="J3" s="13" t="s">
        <v>17</v>
      </c>
      <c r="K3" s="9" t="s">
        <v>337</v>
      </c>
      <c r="L3" s="15" t="s">
        <v>338</v>
      </c>
      <c r="M3" s="14">
        <v>2</v>
      </c>
      <c r="N3" s="32" t="s">
        <v>339</v>
      </c>
    </row>
    <row r="4" spans="1:14" s="5" customFormat="1" ht="16.8" customHeight="1" x14ac:dyDescent="0.25">
      <c r="A4" s="1">
        <v>22</v>
      </c>
      <c r="B4" s="12" t="s">
        <v>128</v>
      </c>
      <c r="C4" s="12" t="s">
        <v>108</v>
      </c>
      <c r="D4" s="12" t="s">
        <v>13</v>
      </c>
      <c r="E4" s="12" t="s">
        <v>109</v>
      </c>
      <c r="F4" s="12" t="s">
        <v>110</v>
      </c>
      <c r="G4" s="12">
        <v>2012</v>
      </c>
      <c r="H4" s="12" t="s">
        <v>20</v>
      </c>
      <c r="I4" s="12" t="s">
        <v>111</v>
      </c>
      <c r="J4" s="12" t="s">
        <v>17</v>
      </c>
      <c r="K4" s="9" t="s">
        <v>112</v>
      </c>
      <c r="L4" s="15" t="s">
        <v>19</v>
      </c>
      <c r="M4" s="14">
        <v>2</v>
      </c>
      <c r="N4" s="32" t="s">
        <v>276</v>
      </c>
    </row>
    <row r="5" spans="1:14" ht="16.8" customHeight="1" x14ac:dyDescent="0.25">
      <c r="A5" s="1">
        <v>41</v>
      </c>
      <c r="B5" s="12" t="s">
        <v>128</v>
      </c>
      <c r="C5" s="12" t="s">
        <v>268</v>
      </c>
      <c r="D5" s="12" t="s">
        <v>13</v>
      </c>
      <c r="E5" s="12" t="s">
        <v>269</v>
      </c>
      <c r="F5" s="12" t="s">
        <v>270</v>
      </c>
      <c r="G5" s="12">
        <v>2012</v>
      </c>
      <c r="H5" s="12" t="s">
        <v>271</v>
      </c>
      <c r="I5" s="12" t="s">
        <v>272</v>
      </c>
      <c r="J5" s="13" t="s">
        <v>273</v>
      </c>
      <c r="K5" s="9" t="s">
        <v>272</v>
      </c>
      <c r="L5" s="15" t="s">
        <v>274</v>
      </c>
      <c r="M5" s="14">
        <v>1</v>
      </c>
      <c r="N5" s="32" t="s">
        <v>278</v>
      </c>
    </row>
    <row r="6" spans="1:14" ht="16.8" customHeight="1" x14ac:dyDescent="0.25">
      <c r="A6" s="1">
        <v>13</v>
      </c>
      <c r="B6" s="12" t="s">
        <v>128</v>
      </c>
      <c r="C6" s="12" t="s">
        <v>67</v>
      </c>
      <c r="D6" s="12" t="s">
        <v>13</v>
      </c>
      <c r="E6" s="12" t="s">
        <v>139</v>
      </c>
      <c r="F6" s="12" t="s">
        <v>68</v>
      </c>
      <c r="G6" s="12">
        <v>2012</v>
      </c>
      <c r="H6" s="12" t="s">
        <v>20</v>
      </c>
      <c r="I6" s="12" t="s">
        <v>69</v>
      </c>
      <c r="J6" s="12" t="s">
        <v>70</v>
      </c>
      <c r="K6" s="9" t="s">
        <v>71</v>
      </c>
      <c r="L6" s="15" t="s">
        <v>55</v>
      </c>
      <c r="M6" s="14">
        <v>1.8</v>
      </c>
      <c r="N6" s="32" t="s">
        <v>276</v>
      </c>
    </row>
    <row r="7" spans="1:14" ht="16.8" customHeight="1" x14ac:dyDescent="0.25">
      <c r="A7" s="1">
        <v>14</v>
      </c>
      <c r="B7" s="12" t="s">
        <v>128</v>
      </c>
      <c r="C7" s="12" t="s">
        <v>72</v>
      </c>
      <c r="D7" s="12" t="s">
        <v>13</v>
      </c>
      <c r="E7" s="12" t="s">
        <v>109</v>
      </c>
      <c r="F7" s="12" t="s">
        <v>75</v>
      </c>
      <c r="G7" s="12">
        <v>2012</v>
      </c>
      <c r="H7" s="12" t="s">
        <v>20</v>
      </c>
      <c r="I7" s="12" t="s">
        <v>73</v>
      </c>
      <c r="J7" s="12" t="s">
        <v>17</v>
      </c>
      <c r="K7" s="9" t="s">
        <v>74</v>
      </c>
      <c r="L7" s="15" t="s">
        <v>19</v>
      </c>
      <c r="M7" s="14">
        <v>2</v>
      </c>
      <c r="N7" s="32" t="s">
        <v>276</v>
      </c>
    </row>
    <row r="8" spans="1:14" ht="16.8" customHeight="1" x14ac:dyDescent="0.25">
      <c r="A8" s="1">
        <v>15</v>
      </c>
      <c r="B8" s="12" t="s">
        <v>128</v>
      </c>
      <c r="C8" s="12" t="s">
        <v>76</v>
      </c>
      <c r="D8" s="12" t="s">
        <v>13</v>
      </c>
      <c r="E8" s="12" t="s">
        <v>140</v>
      </c>
      <c r="F8" s="12" t="s">
        <v>77</v>
      </c>
      <c r="G8" s="12">
        <v>2012</v>
      </c>
      <c r="H8" s="12" t="s">
        <v>20</v>
      </c>
      <c r="I8" s="12" t="s">
        <v>73</v>
      </c>
      <c r="J8" s="13" t="s">
        <v>23</v>
      </c>
      <c r="K8" s="9" t="s">
        <v>74</v>
      </c>
      <c r="L8" s="15">
        <v>0</v>
      </c>
      <c r="M8" s="14">
        <v>0</v>
      </c>
      <c r="N8" s="32" t="s">
        <v>249</v>
      </c>
    </row>
    <row r="9" spans="1:14" ht="16.8" customHeight="1" x14ac:dyDescent="0.25">
      <c r="A9" s="1">
        <v>48</v>
      </c>
      <c r="B9" s="12" t="s">
        <v>128</v>
      </c>
      <c r="C9" s="13" t="s">
        <v>326</v>
      </c>
      <c r="D9" s="12" t="s">
        <v>13</v>
      </c>
      <c r="E9" s="13" t="s">
        <v>327</v>
      </c>
      <c r="F9" s="13" t="s">
        <v>328</v>
      </c>
      <c r="G9" s="13">
        <v>2012</v>
      </c>
      <c r="H9" s="13" t="s">
        <v>322</v>
      </c>
      <c r="I9" s="13" t="s">
        <v>329</v>
      </c>
      <c r="J9" s="13" t="s">
        <v>330</v>
      </c>
      <c r="K9" s="9" t="s">
        <v>331</v>
      </c>
      <c r="L9" s="15">
        <v>0</v>
      </c>
      <c r="M9" s="14">
        <v>0</v>
      </c>
      <c r="N9" s="32" t="s">
        <v>249</v>
      </c>
    </row>
    <row r="10" spans="1:14" ht="16.8" customHeight="1" x14ac:dyDescent="0.25">
      <c r="A10" s="1">
        <v>34</v>
      </c>
      <c r="B10" s="12" t="s">
        <v>128</v>
      </c>
      <c r="C10" s="12" t="s">
        <v>205</v>
      </c>
      <c r="D10" s="12" t="s">
        <v>13</v>
      </c>
      <c r="E10" s="12" t="s">
        <v>206</v>
      </c>
      <c r="F10" s="12" t="s">
        <v>207</v>
      </c>
      <c r="G10" s="12">
        <v>2012</v>
      </c>
      <c r="H10" s="12" t="s">
        <v>208</v>
      </c>
      <c r="I10" s="12" t="s">
        <v>209</v>
      </c>
      <c r="J10" s="13" t="s">
        <v>210</v>
      </c>
      <c r="K10" s="9" t="s">
        <v>211</v>
      </c>
      <c r="L10" s="15">
        <v>0</v>
      </c>
      <c r="M10" s="14">
        <v>0</v>
      </c>
      <c r="N10" s="32" t="s">
        <v>246</v>
      </c>
    </row>
    <row r="11" spans="1:14" s="5" customFormat="1" ht="16.8" customHeight="1" x14ac:dyDescent="0.25">
      <c r="A11" s="1">
        <v>33</v>
      </c>
      <c r="B11" s="12" t="s">
        <v>128</v>
      </c>
      <c r="C11" s="12" t="s">
        <v>199</v>
      </c>
      <c r="D11" s="12" t="s">
        <v>13</v>
      </c>
      <c r="E11" s="12" t="s">
        <v>212</v>
      </c>
      <c r="F11" s="12" t="s">
        <v>200</v>
      </c>
      <c r="G11" s="12">
        <v>2012</v>
      </c>
      <c r="H11" s="12" t="s">
        <v>20</v>
      </c>
      <c r="I11" s="12" t="s">
        <v>201</v>
      </c>
      <c r="J11" s="13" t="s">
        <v>202</v>
      </c>
      <c r="K11" s="9" t="s">
        <v>203</v>
      </c>
      <c r="L11" s="15" t="s">
        <v>204</v>
      </c>
      <c r="M11" s="14">
        <v>2</v>
      </c>
      <c r="N11" s="32" t="s">
        <v>278</v>
      </c>
    </row>
    <row r="12" spans="1:14" ht="16.8" customHeight="1" x14ac:dyDescent="0.25">
      <c r="A12" s="23">
        <v>42</v>
      </c>
      <c r="B12" s="24" t="s">
        <v>128</v>
      </c>
      <c r="C12" s="25" t="s">
        <v>279</v>
      </c>
      <c r="D12" s="25" t="s">
        <v>13</v>
      </c>
      <c r="E12" s="25" t="s">
        <v>280</v>
      </c>
      <c r="F12" s="25" t="s">
        <v>281</v>
      </c>
      <c r="G12" s="25">
        <v>2012</v>
      </c>
      <c r="H12" s="25" t="s">
        <v>282</v>
      </c>
      <c r="I12" s="25" t="s">
        <v>283</v>
      </c>
      <c r="J12" s="25" t="s">
        <v>284</v>
      </c>
      <c r="K12" s="26" t="s">
        <v>285</v>
      </c>
      <c r="L12" s="27" t="s">
        <v>286</v>
      </c>
      <c r="M12" s="28">
        <v>0.6</v>
      </c>
      <c r="N12" s="40" t="s">
        <v>287</v>
      </c>
    </row>
    <row r="13" spans="1:14" ht="16.8" customHeight="1" x14ac:dyDescent="0.25">
      <c r="A13" s="1">
        <v>50</v>
      </c>
      <c r="B13" s="12" t="s">
        <v>340</v>
      </c>
      <c r="C13" s="33" t="s">
        <v>341</v>
      </c>
      <c r="D13" s="12" t="s">
        <v>342</v>
      </c>
      <c r="E13" s="33" t="s">
        <v>343</v>
      </c>
      <c r="F13" s="33" t="s">
        <v>344</v>
      </c>
      <c r="G13" s="33">
        <v>2012</v>
      </c>
      <c r="H13" s="33" t="s">
        <v>345</v>
      </c>
      <c r="I13" s="33" t="s">
        <v>346</v>
      </c>
      <c r="J13" s="33" t="s">
        <v>347</v>
      </c>
      <c r="K13" s="9" t="s">
        <v>348</v>
      </c>
      <c r="L13" s="1">
        <v>0</v>
      </c>
      <c r="M13" s="14">
        <v>0</v>
      </c>
      <c r="N13" s="32" t="s">
        <v>349</v>
      </c>
    </row>
    <row r="14" spans="1:14" ht="16.8" customHeight="1" x14ac:dyDescent="0.25">
      <c r="A14" s="1">
        <v>8</v>
      </c>
      <c r="B14" s="12" t="s">
        <v>128</v>
      </c>
      <c r="C14" s="12" t="s">
        <v>277</v>
      </c>
      <c r="D14" s="12" t="s">
        <v>13</v>
      </c>
      <c r="E14" s="12" t="s">
        <v>134</v>
      </c>
      <c r="F14" s="12" t="s">
        <v>49</v>
      </c>
      <c r="G14" s="12">
        <v>2012</v>
      </c>
      <c r="H14" s="12" t="s">
        <v>20</v>
      </c>
      <c r="I14" s="12" t="s">
        <v>50</v>
      </c>
      <c r="J14" s="12" t="s">
        <v>17</v>
      </c>
      <c r="K14" s="9" t="s">
        <v>51</v>
      </c>
      <c r="L14" s="16" t="s">
        <v>19</v>
      </c>
      <c r="M14" s="14">
        <v>2</v>
      </c>
      <c r="N14" s="32" t="s">
        <v>276</v>
      </c>
    </row>
    <row r="15" spans="1:14" ht="16.8" customHeight="1" x14ac:dyDescent="0.25">
      <c r="A15" s="1">
        <v>9</v>
      </c>
      <c r="B15" s="12" t="s">
        <v>128</v>
      </c>
      <c r="C15" s="12" t="s">
        <v>52</v>
      </c>
      <c r="D15" s="12" t="s">
        <v>13</v>
      </c>
      <c r="E15" s="12" t="s">
        <v>136</v>
      </c>
      <c r="F15" s="22" t="s">
        <v>53</v>
      </c>
      <c r="G15" s="12">
        <v>2012</v>
      </c>
      <c r="H15" s="12" t="s">
        <v>20</v>
      </c>
      <c r="I15" s="13" t="s">
        <v>54</v>
      </c>
      <c r="J15" s="12" t="s">
        <v>17</v>
      </c>
      <c r="K15" s="9" t="s">
        <v>51</v>
      </c>
      <c r="L15" s="15" t="s">
        <v>55</v>
      </c>
      <c r="M15" s="14">
        <v>1.8</v>
      </c>
      <c r="N15" s="32" t="s">
        <v>276</v>
      </c>
    </row>
    <row r="16" spans="1:14" ht="16.8" customHeight="1" x14ac:dyDescent="0.25">
      <c r="A16" s="1">
        <v>45</v>
      </c>
      <c r="B16" s="12" t="s">
        <v>128</v>
      </c>
      <c r="C16" s="12" t="s">
        <v>301</v>
      </c>
      <c r="D16" s="12" t="s">
        <v>13</v>
      </c>
      <c r="E16" s="12" t="s">
        <v>302</v>
      </c>
      <c r="F16" s="12" t="s">
        <v>303</v>
      </c>
      <c r="G16" s="12">
        <v>2012</v>
      </c>
      <c r="H16" s="12" t="s">
        <v>304</v>
      </c>
      <c r="I16" s="12" t="s">
        <v>308</v>
      </c>
      <c r="J16" s="12" t="s">
        <v>305</v>
      </c>
      <c r="K16" s="9" t="s">
        <v>306</v>
      </c>
      <c r="L16" s="15">
        <v>0</v>
      </c>
      <c r="M16" s="14">
        <v>0</v>
      </c>
      <c r="N16" s="32" t="s">
        <v>307</v>
      </c>
    </row>
    <row r="17" spans="1:14" ht="16.8" customHeight="1" x14ac:dyDescent="0.25">
      <c r="A17" s="1">
        <v>32</v>
      </c>
      <c r="B17" s="12" t="s">
        <v>128</v>
      </c>
      <c r="C17" s="12" t="s">
        <v>193</v>
      </c>
      <c r="D17" s="12" t="s">
        <v>13</v>
      </c>
      <c r="E17" s="12" t="s">
        <v>194</v>
      </c>
      <c r="F17" s="12" t="s">
        <v>195</v>
      </c>
      <c r="G17" s="12">
        <v>2012</v>
      </c>
      <c r="H17" s="12" t="s">
        <v>20</v>
      </c>
      <c r="I17" s="13" t="s">
        <v>196</v>
      </c>
      <c r="J17" s="13" t="s">
        <v>17</v>
      </c>
      <c r="K17" s="9" t="s">
        <v>197</v>
      </c>
      <c r="L17" s="15" t="s">
        <v>198</v>
      </c>
      <c r="M17" s="14">
        <v>2</v>
      </c>
      <c r="N17" s="32" t="s">
        <v>278</v>
      </c>
    </row>
    <row r="18" spans="1:14" ht="16.8" customHeight="1" x14ac:dyDescent="0.25">
      <c r="A18" s="1">
        <v>35</v>
      </c>
      <c r="B18" s="12" t="s">
        <v>128</v>
      </c>
      <c r="C18" s="12" t="s">
        <v>213</v>
      </c>
      <c r="D18" s="12" t="s">
        <v>13</v>
      </c>
      <c r="E18" s="12" t="s">
        <v>214</v>
      </c>
      <c r="F18" s="13" t="s">
        <v>215</v>
      </c>
      <c r="G18" s="12">
        <v>2012</v>
      </c>
      <c r="H18" s="12" t="s">
        <v>216</v>
      </c>
      <c r="I18" s="12" t="s">
        <v>217</v>
      </c>
      <c r="J18" s="13" t="s">
        <v>218</v>
      </c>
      <c r="K18" s="9" t="s">
        <v>220</v>
      </c>
      <c r="L18" s="15" t="s">
        <v>222</v>
      </c>
      <c r="M18" s="14">
        <v>0.4</v>
      </c>
      <c r="N18" s="32" t="s">
        <v>250</v>
      </c>
    </row>
    <row r="19" spans="1:14" ht="16.8" customHeight="1" x14ac:dyDescent="0.25">
      <c r="A19" s="1">
        <v>3</v>
      </c>
      <c r="B19" s="12" t="s">
        <v>128</v>
      </c>
      <c r="C19" s="12" t="s">
        <v>27</v>
      </c>
      <c r="D19" s="12" t="s">
        <v>13</v>
      </c>
      <c r="E19" s="12" t="s">
        <v>130</v>
      </c>
      <c r="F19" s="12" t="s">
        <v>31</v>
      </c>
      <c r="G19" s="12">
        <v>2012</v>
      </c>
      <c r="H19" s="12" t="s">
        <v>20</v>
      </c>
      <c r="I19" s="12" t="s">
        <v>28</v>
      </c>
      <c r="J19" s="13" t="s">
        <v>23</v>
      </c>
      <c r="K19" s="9" t="s">
        <v>29</v>
      </c>
      <c r="L19" s="15" t="s">
        <v>30</v>
      </c>
      <c r="M19" s="14">
        <v>0.6</v>
      </c>
      <c r="N19" s="32" t="s">
        <v>275</v>
      </c>
    </row>
    <row r="20" spans="1:14" ht="16.8" customHeight="1" x14ac:dyDescent="0.25">
      <c r="A20" s="1">
        <v>16</v>
      </c>
      <c r="B20" s="12" t="s">
        <v>128</v>
      </c>
      <c r="C20" s="12" t="s">
        <v>78</v>
      </c>
      <c r="D20" s="12" t="s">
        <v>13</v>
      </c>
      <c r="E20" s="12" t="s">
        <v>141</v>
      </c>
      <c r="F20" s="12" t="s">
        <v>79</v>
      </c>
      <c r="G20" s="12">
        <v>2012</v>
      </c>
      <c r="H20" s="12" t="s">
        <v>20</v>
      </c>
      <c r="I20" s="12" t="s">
        <v>80</v>
      </c>
      <c r="J20" s="13" t="s">
        <v>81</v>
      </c>
      <c r="K20" s="9" t="s">
        <v>82</v>
      </c>
      <c r="L20" s="15">
        <v>0</v>
      </c>
      <c r="M20" s="14">
        <v>0</v>
      </c>
      <c r="N20" s="32" t="s">
        <v>246</v>
      </c>
    </row>
    <row r="21" spans="1:14" ht="16.8" customHeight="1" x14ac:dyDescent="0.25">
      <c r="A21" s="23">
        <v>21</v>
      </c>
      <c r="B21" s="24" t="s">
        <v>128</v>
      </c>
      <c r="C21" s="25" t="s">
        <v>103</v>
      </c>
      <c r="D21" s="25" t="s">
        <v>13</v>
      </c>
      <c r="E21" s="25" t="s">
        <v>102</v>
      </c>
      <c r="F21" s="25" t="s">
        <v>101</v>
      </c>
      <c r="G21" s="25">
        <v>2012</v>
      </c>
      <c r="H21" s="25" t="s">
        <v>104</v>
      </c>
      <c r="I21" s="25" t="s">
        <v>105</v>
      </c>
      <c r="J21" s="25" t="s">
        <v>45</v>
      </c>
      <c r="K21" s="26" t="s">
        <v>106</v>
      </c>
      <c r="L21" s="27" t="s">
        <v>107</v>
      </c>
      <c r="M21" s="28">
        <v>0.4</v>
      </c>
      <c r="N21" s="32" t="s">
        <v>276</v>
      </c>
    </row>
    <row r="22" spans="1:14" ht="16.8" customHeight="1" x14ac:dyDescent="0.25">
      <c r="A22" s="1">
        <v>26</v>
      </c>
      <c r="B22" s="12" t="s">
        <v>146</v>
      </c>
      <c r="C22" s="12" t="s">
        <v>147</v>
      </c>
      <c r="D22" s="12" t="s">
        <v>13</v>
      </c>
      <c r="E22" s="12" t="s">
        <v>148</v>
      </c>
      <c r="F22" s="12" t="s">
        <v>149</v>
      </c>
      <c r="G22" s="12">
        <v>2012</v>
      </c>
      <c r="H22" s="12" t="s">
        <v>20</v>
      </c>
      <c r="I22" s="12" t="s">
        <v>150</v>
      </c>
      <c r="J22" s="12" t="s">
        <v>151</v>
      </c>
      <c r="K22" s="9" t="s">
        <v>152</v>
      </c>
      <c r="L22" s="15" t="s">
        <v>153</v>
      </c>
      <c r="M22" s="14">
        <v>2</v>
      </c>
      <c r="N22" s="32" t="s">
        <v>278</v>
      </c>
    </row>
    <row r="23" spans="1:14" ht="16.8" customHeight="1" x14ac:dyDescent="0.25">
      <c r="A23" s="1">
        <v>5</v>
      </c>
      <c r="B23" s="12" t="s">
        <v>128</v>
      </c>
      <c r="C23" s="12" t="s">
        <v>36</v>
      </c>
      <c r="D23" s="12" t="s">
        <v>13</v>
      </c>
      <c r="E23" s="12" t="s">
        <v>132</v>
      </c>
      <c r="F23" s="30" t="s">
        <v>37</v>
      </c>
      <c r="G23" s="30">
        <v>2012</v>
      </c>
      <c r="H23" s="30" t="s">
        <v>20</v>
      </c>
      <c r="I23" s="30" t="s">
        <v>38</v>
      </c>
      <c r="J23" s="31" t="s">
        <v>23</v>
      </c>
      <c r="K23" s="9" t="s">
        <v>39</v>
      </c>
      <c r="L23" s="15" t="s">
        <v>25</v>
      </c>
      <c r="M23" s="14">
        <v>1</v>
      </c>
      <c r="N23" s="32" t="s">
        <v>247</v>
      </c>
    </row>
    <row r="24" spans="1:14" ht="16.8" customHeight="1" x14ac:dyDescent="0.25">
      <c r="A24" s="1">
        <v>6</v>
      </c>
      <c r="B24" s="12" t="s">
        <v>128</v>
      </c>
      <c r="C24" s="12" t="s">
        <v>40</v>
      </c>
      <c r="D24" s="12" t="s">
        <v>13</v>
      </c>
      <c r="E24" s="12" t="s">
        <v>132</v>
      </c>
      <c r="F24" s="30" t="s">
        <v>41</v>
      </c>
      <c r="G24" s="30">
        <v>2012</v>
      </c>
      <c r="H24" s="30" t="s">
        <v>20</v>
      </c>
      <c r="I24" s="30" t="s">
        <v>42</v>
      </c>
      <c r="J24" s="31" t="s">
        <v>23</v>
      </c>
      <c r="K24" s="9" t="s">
        <v>39</v>
      </c>
      <c r="L24" s="15" t="s">
        <v>25</v>
      </c>
      <c r="M24" s="14">
        <v>1</v>
      </c>
      <c r="N24" s="32" t="s">
        <v>247</v>
      </c>
    </row>
    <row r="25" spans="1:14" ht="16.8" customHeight="1" x14ac:dyDescent="0.25">
      <c r="A25" s="1">
        <v>35</v>
      </c>
      <c r="B25" s="12" t="s">
        <v>128</v>
      </c>
      <c r="C25" s="12" t="s">
        <v>213</v>
      </c>
      <c r="D25" s="12" t="s">
        <v>13</v>
      </c>
      <c r="E25" s="12" t="s">
        <v>214</v>
      </c>
      <c r="F25" s="13" t="s">
        <v>215</v>
      </c>
      <c r="G25" s="12">
        <v>2012</v>
      </c>
      <c r="H25" s="12" t="s">
        <v>216</v>
      </c>
      <c r="I25" s="12" t="s">
        <v>217</v>
      </c>
      <c r="J25" s="13" t="s">
        <v>218</v>
      </c>
      <c r="K25" s="9" t="s">
        <v>219</v>
      </c>
      <c r="L25" s="15" t="s">
        <v>221</v>
      </c>
      <c r="M25" s="14">
        <v>3.6</v>
      </c>
      <c r="N25" s="32" t="s">
        <v>250</v>
      </c>
    </row>
    <row r="26" spans="1:14" ht="16.8" customHeight="1" x14ac:dyDescent="0.25">
      <c r="A26" s="1">
        <v>28</v>
      </c>
      <c r="B26" s="12" t="s">
        <v>163</v>
      </c>
      <c r="C26" s="12" t="s">
        <v>164</v>
      </c>
      <c r="D26" s="12" t="s">
        <v>13</v>
      </c>
      <c r="E26" s="25" t="s">
        <v>123</v>
      </c>
      <c r="F26" s="25" t="s">
        <v>84</v>
      </c>
      <c r="G26" s="12">
        <v>2012</v>
      </c>
      <c r="H26" s="12" t="s">
        <v>20</v>
      </c>
      <c r="I26" s="12" t="s">
        <v>165</v>
      </c>
      <c r="J26" s="12" t="s">
        <v>166</v>
      </c>
      <c r="K26" s="9" t="s">
        <v>167</v>
      </c>
      <c r="L26" s="15" t="s">
        <v>169</v>
      </c>
      <c r="M26" s="14">
        <v>1.4</v>
      </c>
      <c r="N26" s="32" t="s">
        <v>278</v>
      </c>
    </row>
    <row r="27" spans="1:14" ht="16.8" customHeight="1" x14ac:dyDescent="0.25">
      <c r="A27" s="1">
        <v>12</v>
      </c>
      <c r="B27" s="12" t="s">
        <v>128</v>
      </c>
      <c r="C27" s="12" t="s">
        <v>63</v>
      </c>
      <c r="D27" s="12" t="s">
        <v>13</v>
      </c>
      <c r="E27" s="12" t="s">
        <v>138</v>
      </c>
      <c r="F27" s="12" t="s">
        <v>64</v>
      </c>
      <c r="G27" s="12">
        <v>2012</v>
      </c>
      <c r="H27" s="12" t="s">
        <v>20</v>
      </c>
      <c r="I27" s="12" t="s">
        <v>65</v>
      </c>
      <c r="J27" s="12" t="s">
        <v>17</v>
      </c>
      <c r="K27" s="9" t="s">
        <v>66</v>
      </c>
      <c r="L27" s="15" t="s">
        <v>19</v>
      </c>
      <c r="M27" s="14">
        <v>2</v>
      </c>
      <c r="N27" s="32" t="s">
        <v>276</v>
      </c>
    </row>
    <row r="28" spans="1:14" ht="16.8" customHeight="1" x14ac:dyDescent="0.25">
      <c r="A28" s="23">
        <v>38</v>
      </c>
      <c r="B28" s="24" t="s">
        <v>128</v>
      </c>
      <c r="C28" s="24" t="s">
        <v>239</v>
      </c>
      <c r="D28" s="24" t="s">
        <v>13</v>
      </c>
      <c r="E28" s="24" t="s">
        <v>253</v>
      </c>
      <c r="F28" s="24" t="s">
        <v>240</v>
      </c>
      <c r="G28" s="24">
        <v>2012</v>
      </c>
      <c r="H28" s="24" t="s">
        <v>241</v>
      </c>
      <c r="I28" s="24" t="s">
        <v>242</v>
      </c>
      <c r="J28" s="25" t="s">
        <v>243</v>
      </c>
      <c r="K28" s="26" t="s">
        <v>244</v>
      </c>
      <c r="L28" s="27">
        <v>0</v>
      </c>
      <c r="M28" s="28">
        <v>0</v>
      </c>
      <c r="N28" s="37" t="s">
        <v>252</v>
      </c>
    </row>
    <row r="29" spans="1:14" ht="16.8" customHeight="1" x14ac:dyDescent="0.25">
      <c r="A29" s="1">
        <v>17</v>
      </c>
      <c r="B29" s="12" t="s">
        <v>128</v>
      </c>
      <c r="C29" s="13" t="s">
        <v>83</v>
      </c>
      <c r="D29" s="12" t="s">
        <v>13</v>
      </c>
      <c r="E29" s="12" t="s">
        <v>142</v>
      </c>
      <c r="F29" s="12" t="s">
        <v>84</v>
      </c>
      <c r="G29" s="12">
        <v>2012</v>
      </c>
      <c r="H29" s="12" t="s">
        <v>20</v>
      </c>
      <c r="I29" s="12" t="s">
        <v>85</v>
      </c>
      <c r="J29" s="13" t="s">
        <v>70</v>
      </c>
      <c r="K29" s="9" t="s">
        <v>86</v>
      </c>
      <c r="L29" s="15" t="s">
        <v>19</v>
      </c>
      <c r="M29" s="14">
        <v>2</v>
      </c>
      <c r="N29" s="32" t="s">
        <v>276</v>
      </c>
    </row>
    <row r="30" spans="1:14" ht="16.8" customHeight="1" x14ac:dyDescent="0.25">
      <c r="A30" s="1">
        <v>18</v>
      </c>
      <c r="B30" s="12" t="s">
        <v>128</v>
      </c>
      <c r="C30" s="12" t="s">
        <v>87</v>
      </c>
      <c r="D30" s="12" t="s">
        <v>13</v>
      </c>
      <c r="E30" s="12" t="s">
        <v>144</v>
      </c>
      <c r="F30" s="12" t="s">
        <v>88</v>
      </c>
      <c r="G30" s="12">
        <v>2012</v>
      </c>
      <c r="H30" s="12" t="s">
        <v>20</v>
      </c>
      <c r="I30" s="12" t="s">
        <v>89</v>
      </c>
      <c r="J30" s="12" t="s">
        <v>90</v>
      </c>
      <c r="K30" s="9" t="s">
        <v>86</v>
      </c>
      <c r="L30" s="15" t="s">
        <v>48</v>
      </c>
      <c r="M30" s="14">
        <v>4</v>
      </c>
      <c r="N30" s="32" t="s">
        <v>276</v>
      </c>
    </row>
    <row r="31" spans="1:14" ht="16.8" customHeight="1" x14ac:dyDescent="0.25">
      <c r="A31" s="1">
        <v>19</v>
      </c>
      <c r="B31" s="12" t="s">
        <v>128</v>
      </c>
      <c r="C31" s="12" t="s">
        <v>91</v>
      </c>
      <c r="D31" s="12" t="s">
        <v>13</v>
      </c>
      <c r="E31" s="12" t="s">
        <v>145</v>
      </c>
      <c r="F31" s="12" t="s">
        <v>92</v>
      </c>
      <c r="G31" s="12">
        <v>2012</v>
      </c>
      <c r="H31" s="12" t="s">
        <v>20</v>
      </c>
      <c r="I31" s="12" t="s">
        <v>93</v>
      </c>
      <c r="J31" s="12" t="s">
        <v>45</v>
      </c>
      <c r="K31" s="9" t="s">
        <v>86</v>
      </c>
      <c r="L31" s="15" t="s">
        <v>94</v>
      </c>
      <c r="M31" s="14">
        <v>3.6</v>
      </c>
      <c r="N31" s="32" t="s">
        <v>276</v>
      </c>
    </row>
    <row r="32" spans="1:14" ht="16.8" customHeight="1" x14ac:dyDescent="0.25">
      <c r="A32" s="1">
        <v>7</v>
      </c>
      <c r="B32" s="12" t="s">
        <v>128</v>
      </c>
      <c r="C32" s="12" t="s">
        <v>43</v>
      </c>
      <c r="D32" s="12" t="s">
        <v>13</v>
      </c>
      <c r="E32" s="12" t="s">
        <v>133</v>
      </c>
      <c r="F32" s="12" t="s">
        <v>44</v>
      </c>
      <c r="G32" s="12">
        <v>2012</v>
      </c>
      <c r="H32" s="12" t="s">
        <v>20</v>
      </c>
      <c r="I32" s="12" t="s">
        <v>46</v>
      </c>
      <c r="J32" s="12" t="s">
        <v>45</v>
      </c>
      <c r="K32" s="9" t="s">
        <v>47</v>
      </c>
      <c r="L32" s="15" t="s">
        <v>48</v>
      </c>
      <c r="M32" s="14">
        <v>4</v>
      </c>
      <c r="N32" s="32" t="s">
        <v>276</v>
      </c>
    </row>
    <row r="33" spans="1:14" ht="16.8" customHeight="1" x14ac:dyDescent="0.25">
      <c r="A33" s="1">
        <v>43</v>
      </c>
      <c r="B33" s="12" t="s">
        <v>128</v>
      </c>
      <c r="C33" s="12" t="s">
        <v>288</v>
      </c>
      <c r="D33" s="12" t="s">
        <v>13</v>
      </c>
      <c r="E33" s="12" t="s">
        <v>132</v>
      </c>
      <c r="F33" s="30" t="s">
        <v>37</v>
      </c>
      <c r="G33" s="30">
        <v>2012</v>
      </c>
      <c r="H33" s="30" t="s">
        <v>20</v>
      </c>
      <c r="I33" s="30" t="s">
        <v>289</v>
      </c>
      <c r="J33" s="31" t="s">
        <v>23</v>
      </c>
      <c r="K33" s="9" t="s">
        <v>290</v>
      </c>
      <c r="L33" s="15" t="s">
        <v>291</v>
      </c>
      <c r="M33" s="14">
        <v>1</v>
      </c>
      <c r="N33" s="32" t="s">
        <v>292</v>
      </c>
    </row>
    <row r="34" spans="1:14" s="29" customFormat="1" ht="16.8" customHeight="1" x14ac:dyDescent="0.25">
      <c r="A34" s="1">
        <v>2</v>
      </c>
      <c r="B34" s="12" t="s">
        <v>128</v>
      </c>
      <c r="C34" s="12" t="s">
        <v>21</v>
      </c>
      <c r="D34" s="12" t="s">
        <v>13</v>
      </c>
      <c r="E34" s="12" t="s">
        <v>129</v>
      </c>
      <c r="F34" s="33" t="s">
        <v>26</v>
      </c>
      <c r="G34" s="12">
        <v>2012</v>
      </c>
      <c r="H34" s="12" t="s">
        <v>20</v>
      </c>
      <c r="I34" s="12" t="s">
        <v>22</v>
      </c>
      <c r="J34" s="12" t="s">
        <v>23</v>
      </c>
      <c r="K34" s="9" t="s">
        <v>24</v>
      </c>
      <c r="L34" s="15" t="s">
        <v>25</v>
      </c>
      <c r="M34" s="14">
        <v>1</v>
      </c>
      <c r="N34" s="32" t="s">
        <v>275</v>
      </c>
    </row>
    <row r="35" spans="1:14" ht="16.8" customHeight="1" x14ac:dyDescent="0.25">
      <c r="A35" s="1">
        <v>37</v>
      </c>
      <c r="B35" s="12" t="s">
        <v>128</v>
      </c>
      <c r="C35" s="12" t="s">
        <v>231</v>
      </c>
      <c r="D35" s="12" t="s">
        <v>13</v>
      </c>
      <c r="E35" s="12" t="s">
        <v>233</v>
      </c>
      <c r="F35" s="12" t="s">
        <v>232</v>
      </c>
      <c r="G35" s="12">
        <v>2012</v>
      </c>
      <c r="H35" s="12" t="s">
        <v>234</v>
      </c>
      <c r="I35" s="12" t="s">
        <v>235</v>
      </c>
      <c r="J35" s="13" t="s">
        <v>236</v>
      </c>
      <c r="K35" s="9" t="s">
        <v>237</v>
      </c>
      <c r="L35" s="15" t="s">
        <v>238</v>
      </c>
      <c r="M35" s="14">
        <v>2</v>
      </c>
      <c r="N35" s="32" t="s">
        <v>278</v>
      </c>
    </row>
    <row r="36" spans="1:14" ht="16.8" customHeight="1" x14ac:dyDescent="0.25">
      <c r="A36" s="1">
        <v>25</v>
      </c>
      <c r="B36" s="12" t="s">
        <v>128</v>
      </c>
      <c r="C36" s="12" t="s">
        <v>122</v>
      </c>
      <c r="D36" s="12" t="s">
        <v>13</v>
      </c>
      <c r="E36" s="12" t="s">
        <v>123</v>
      </c>
      <c r="F36" s="12" t="s">
        <v>124</v>
      </c>
      <c r="G36" s="12">
        <v>2012</v>
      </c>
      <c r="H36" s="12" t="s">
        <v>20</v>
      </c>
      <c r="I36" s="12" t="s">
        <v>125</v>
      </c>
      <c r="J36" s="12" t="s">
        <v>17</v>
      </c>
      <c r="K36" s="9" t="s">
        <v>126</v>
      </c>
      <c r="L36" s="15" t="s">
        <v>19</v>
      </c>
      <c r="M36" s="14">
        <v>2</v>
      </c>
      <c r="N36" s="32" t="s">
        <v>278</v>
      </c>
    </row>
    <row r="37" spans="1:14" ht="16.8" customHeight="1" x14ac:dyDescent="0.25">
      <c r="A37" s="1">
        <v>23</v>
      </c>
      <c r="B37" s="12" t="s">
        <v>128</v>
      </c>
      <c r="C37" s="12" t="s">
        <v>113</v>
      </c>
      <c r="D37" s="12" t="s">
        <v>13</v>
      </c>
      <c r="E37" s="12" t="s">
        <v>114</v>
      </c>
      <c r="F37" s="12" t="s">
        <v>115</v>
      </c>
      <c r="G37" s="12">
        <v>2012</v>
      </c>
      <c r="H37" s="12" t="s">
        <v>20</v>
      </c>
      <c r="I37" s="12" t="s">
        <v>116</v>
      </c>
      <c r="J37" s="12" t="s">
        <v>17</v>
      </c>
      <c r="K37" s="9" t="s">
        <v>117</v>
      </c>
      <c r="L37" s="15" t="s">
        <v>19</v>
      </c>
      <c r="M37" s="14">
        <v>2</v>
      </c>
      <c r="N37" s="32" t="s">
        <v>276</v>
      </c>
    </row>
    <row r="38" spans="1:14" ht="16.8" customHeight="1" x14ac:dyDescent="0.25">
      <c r="A38" s="1">
        <v>24</v>
      </c>
      <c r="B38" s="12" t="s">
        <v>128</v>
      </c>
      <c r="C38" s="12" t="s">
        <v>118</v>
      </c>
      <c r="D38" s="12" t="s">
        <v>13</v>
      </c>
      <c r="E38" s="12" t="s">
        <v>119</v>
      </c>
      <c r="F38" s="12" t="s">
        <v>120</v>
      </c>
      <c r="G38" s="12">
        <v>2012</v>
      </c>
      <c r="H38" s="12" t="s">
        <v>20</v>
      </c>
      <c r="I38" s="12" t="s">
        <v>121</v>
      </c>
      <c r="J38" s="12" t="s">
        <v>17</v>
      </c>
      <c r="K38" s="9" t="s">
        <v>117</v>
      </c>
      <c r="L38" s="15" t="s">
        <v>55</v>
      </c>
      <c r="M38" s="14">
        <v>1.8</v>
      </c>
      <c r="N38" s="32" t="s">
        <v>276</v>
      </c>
    </row>
    <row r="39" spans="1:14" ht="26.4" customHeight="1" x14ac:dyDescent="0.25">
      <c r="A39" s="23">
        <v>29</v>
      </c>
      <c r="B39" s="24" t="s">
        <v>128</v>
      </c>
      <c r="C39" s="25" t="s">
        <v>171</v>
      </c>
      <c r="D39" s="25" t="s">
        <v>13</v>
      </c>
      <c r="E39" s="25" t="s">
        <v>177</v>
      </c>
      <c r="F39" s="25" t="s">
        <v>174</v>
      </c>
      <c r="G39" s="25">
        <v>2012</v>
      </c>
      <c r="H39" s="25" t="s">
        <v>173</v>
      </c>
      <c r="I39" s="25" t="s">
        <v>172</v>
      </c>
      <c r="J39" s="25" t="s">
        <v>176</v>
      </c>
      <c r="K39" s="26" t="s">
        <v>175</v>
      </c>
      <c r="L39" s="27">
        <v>0</v>
      </c>
      <c r="M39" s="28">
        <v>0</v>
      </c>
      <c r="N39" s="36" t="s">
        <v>251</v>
      </c>
    </row>
    <row r="40" spans="1:14" ht="16.8" customHeight="1" x14ac:dyDescent="0.25">
      <c r="A40" s="1">
        <v>30</v>
      </c>
      <c r="B40" s="12" t="s">
        <v>128</v>
      </c>
      <c r="C40" s="12" t="s">
        <v>178</v>
      </c>
      <c r="D40" s="12" t="s">
        <v>13</v>
      </c>
      <c r="E40" s="12" t="s">
        <v>180</v>
      </c>
      <c r="F40" s="12" t="s">
        <v>179</v>
      </c>
      <c r="G40" s="12">
        <v>2012</v>
      </c>
      <c r="H40" s="12" t="s">
        <v>20</v>
      </c>
      <c r="I40" s="12" t="s">
        <v>184</v>
      </c>
      <c r="J40" s="12" t="s">
        <v>181</v>
      </c>
      <c r="K40" s="9" t="s">
        <v>182</v>
      </c>
      <c r="L40" s="15" t="s">
        <v>183</v>
      </c>
      <c r="M40" s="14">
        <v>4</v>
      </c>
      <c r="N40" s="32" t="s">
        <v>278</v>
      </c>
    </row>
    <row r="41" spans="1:14" ht="16.8" customHeight="1" x14ac:dyDescent="0.25">
      <c r="A41" s="23">
        <v>31</v>
      </c>
      <c r="B41" s="24" t="s">
        <v>128</v>
      </c>
      <c r="C41" s="24" t="s">
        <v>185</v>
      </c>
      <c r="D41" s="24" t="s">
        <v>13</v>
      </c>
      <c r="E41" s="24" t="s">
        <v>192</v>
      </c>
      <c r="F41" s="25" t="s">
        <v>186</v>
      </c>
      <c r="G41" s="24">
        <v>2012</v>
      </c>
      <c r="H41" s="24" t="s">
        <v>188</v>
      </c>
      <c r="I41" s="24" t="s">
        <v>187</v>
      </c>
      <c r="J41" s="25" t="s">
        <v>189</v>
      </c>
      <c r="K41" s="26" t="s">
        <v>190</v>
      </c>
      <c r="L41" s="27" t="s">
        <v>191</v>
      </c>
      <c r="M41" s="28">
        <v>0.6</v>
      </c>
      <c r="N41" s="32" t="s">
        <v>278</v>
      </c>
    </row>
    <row r="42" spans="1:14" s="29" customFormat="1" ht="16.8" customHeight="1" x14ac:dyDescent="0.25">
      <c r="A42" s="1">
        <v>44</v>
      </c>
      <c r="B42" s="12" t="s">
        <v>128</v>
      </c>
      <c r="C42" s="12" t="s">
        <v>293</v>
      </c>
      <c r="D42" s="12" t="s">
        <v>13</v>
      </c>
      <c r="E42" s="12" t="s">
        <v>296</v>
      </c>
      <c r="F42" s="12" t="s">
        <v>294</v>
      </c>
      <c r="G42" s="12">
        <v>2012</v>
      </c>
      <c r="H42" s="12" t="s">
        <v>295</v>
      </c>
      <c r="I42" s="12" t="s">
        <v>297</v>
      </c>
      <c r="J42" s="13" t="s">
        <v>299</v>
      </c>
      <c r="K42" s="9" t="s">
        <v>298</v>
      </c>
      <c r="L42" s="15">
        <v>0</v>
      </c>
      <c r="M42" s="14">
        <v>0</v>
      </c>
      <c r="N42" s="32" t="s">
        <v>300</v>
      </c>
    </row>
    <row r="43" spans="1:14" ht="16.8" customHeight="1" x14ac:dyDescent="0.25">
      <c r="A43" s="1">
        <v>28</v>
      </c>
      <c r="B43" s="12" t="s">
        <v>163</v>
      </c>
      <c r="C43" s="12" t="s">
        <v>164</v>
      </c>
      <c r="D43" s="12" t="s">
        <v>13</v>
      </c>
      <c r="E43" s="25" t="s">
        <v>123</v>
      </c>
      <c r="F43" s="25" t="s">
        <v>84</v>
      </c>
      <c r="G43" s="12">
        <v>2012</v>
      </c>
      <c r="H43" s="12" t="s">
        <v>20</v>
      </c>
      <c r="I43" s="12" t="s">
        <v>165</v>
      </c>
      <c r="J43" s="12" t="s">
        <v>166</v>
      </c>
      <c r="K43" s="9" t="s">
        <v>168</v>
      </c>
      <c r="L43" s="15" t="s">
        <v>170</v>
      </c>
      <c r="M43" s="14">
        <v>0.6</v>
      </c>
      <c r="N43" s="32" t="s">
        <v>278</v>
      </c>
    </row>
    <row r="44" spans="1:14" ht="16.8" customHeight="1" x14ac:dyDescent="0.25">
      <c r="A44" s="1">
        <v>46</v>
      </c>
      <c r="B44" s="12" t="s">
        <v>128</v>
      </c>
      <c r="C44" s="41" t="s">
        <v>311</v>
      </c>
      <c r="D44" s="41" t="s">
        <v>312</v>
      </c>
      <c r="E44" s="41" t="s">
        <v>313</v>
      </c>
      <c r="F44" s="41" t="s">
        <v>309</v>
      </c>
      <c r="G44" s="41">
        <v>2012</v>
      </c>
      <c r="H44" s="41" t="s">
        <v>314</v>
      </c>
      <c r="I44" s="41" t="s">
        <v>310</v>
      </c>
      <c r="J44" s="41" t="s">
        <v>315</v>
      </c>
      <c r="K44" s="9" t="s">
        <v>316</v>
      </c>
      <c r="L44" s="17" t="s">
        <v>317</v>
      </c>
      <c r="M44" s="14">
        <v>2</v>
      </c>
      <c r="N44" s="32" t="s">
        <v>318</v>
      </c>
    </row>
    <row r="45" spans="1:14" ht="31.8" customHeight="1" x14ac:dyDescent="0.25">
      <c r="A45" s="1">
        <v>10</v>
      </c>
      <c r="B45" s="12" t="s">
        <v>128</v>
      </c>
      <c r="C45" s="18" t="s">
        <v>56</v>
      </c>
      <c r="D45" s="18" t="s">
        <v>13</v>
      </c>
      <c r="E45" s="18" t="s">
        <v>137</v>
      </c>
      <c r="F45" s="18" t="s">
        <v>57</v>
      </c>
      <c r="G45" s="18">
        <v>2012</v>
      </c>
      <c r="H45" s="18" t="s">
        <v>20</v>
      </c>
      <c r="I45" s="18" t="s">
        <v>58</v>
      </c>
      <c r="J45" s="18" t="s">
        <v>45</v>
      </c>
      <c r="K45" s="19" t="s">
        <v>59</v>
      </c>
      <c r="L45" s="20">
        <v>0</v>
      </c>
      <c r="M45" s="21">
        <v>0</v>
      </c>
      <c r="N45" s="32" t="s">
        <v>248</v>
      </c>
    </row>
    <row r="46" spans="1:14" ht="16.8" customHeight="1" x14ac:dyDescent="0.25">
      <c r="A46" s="1">
        <v>11</v>
      </c>
      <c r="B46" s="12" t="s">
        <v>128</v>
      </c>
      <c r="C46" s="12" t="s">
        <v>60</v>
      </c>
      <c r="D46" s="12" t="s">
        <v>13</v>
      </c>
      <c r="E46" s="12" t="s">
        <v>135</v>
      </c>
      <c r="F46" s="12" t="s">
        <v>61</v>
      </c>
      <c r="G46" s="12">
        <v>2012</v>
      </c>
      <c r="H46" s="12" t="s">
        <v>20</v>
      </c>
      <c r="I46" s="12" t="s">
        <v>62</v>
      </c>
      <c r="J46" s="12" t="s">
        <v>45</v>
      </c>
      <c r="K46" s="9" t="s">
        <v>59</v>
      </c>
      <c r="L46" s="15" t="s">
        <v>48</v>
      </c>
      <c r="M46" s="14">
        <v>4</v>
      </c>
      <c r="N46" s="32" t="s">
        <v>276</v>
      </c>
    </row>
    <row r="47" spans="1:14" ht="16.8" customHeight="1" x14ac:dyDescent="0.25">
      <c r="A47" s="1">
        <v>19</v>
      </c>
      <c r="B47" s="12" t="s">
        <v>128</v>
      </c>
      <c r="C47" s="12" t="s">
        <v>91</v>
      </c>
      <c r="D47" s="12" t="s">
        <v>13</v>
      </c>
      <c r="E47" s="12" t="s">
        <v>145</v>
      </c>
      <c r="F47" s="12" t="s">
        <v>92</v>
      </c>
      <c r="G47" s="12">
        <v>2012</v>
      </c>
      <c r="H47" s="12" t="s">
        <v>20</v>
      </c>
      <c r="I47" s="12" t="s">
        <v>93</v>
      </c>
      <c r="J47" s="12" t="s">
        <v>45</v>
      </c>
      <c r="K47" s="9" t="s">
        <v>95</v>
      </c>
      <c r="L47" s="15" t="s">
        <v>96</v>
      </c>
      <c r="M47" s="14">
        <v>0.4</v>
      </c>
      <c r="N47" s="32" t="s">
        <v>276</v>
      </c>
    </row>
    <row r="48" spans="1:14" ht="16.8" customHeight="1" x14ac:dyDescent="0.25">
      <c r="A48" s="23">
        <v>27</v>
      </c>
      <c r="B48" s="24" t="s">
        <v>156</v>
      </c>
      <c r="C48" s="25" t="s">
        <v>157</v>
      </c>
      <c r="D48" s="25" t="s">
        <v>13</v>
      </c>
      <c r="E48" s="25" t="s">
        <v>154</v>
      </c>
      <c r="F48" s="25" t="s">
        <v>155</v>
      </c>
      <c r="G48" s="25">
        <v>2012</v>
      </c>
      <c r="H48" s="25" t="s">
        <v>158</v>
      </c>
      <c r="I48" s="25" t="s">
        <v>159</v>
      </c>
      <c r="J48" s="25" t="s">
        <v>160</v>
      </c>
      <c r="K48" s="26" t="s">
        <v>161</v>
      </c>
      <c r="L48" s="27" t="s">
        <v>162</v>
      </c>
      <c r="M48" s="28">
        <v>0.6</v>
      </c>
      <c r="N48" s="32" t="s">
        <v>278</v>
      </c>
    </row>
    <row r="49" spans="1:14" ht="16.8" customHeight="1" x14ac:dyDescent="0.25">
      <c r="A49" s="1">
        <v>47</v>
      </c>
      <c r="B49" s="12" t="s">
        <v>128</v>
      </c>
      <c r="C49" s="13" t="s">
        <v>319</v>
      </c>
      <c r="D49" s="12" t="s">
        <v>13</v>
      </c>
      <c r="E49" s="13" t="s">
        <v>321</v>
      </c>
      <c r="F49" s="13" t="s">
        <v>320</v>
      </c>
      <c r="G49" s="13">
        <v>2012</v>
      </c>
      <c r="H49" s="13" t="s">
        <v>322</v>
      </c>
      <c r="I49" s="13" t="s">
        <v>323</v>
      </c>
      <c r="J49" s="13" t="s">
        <v>324</v>
      </c>
      <c r="K49" s="9" t="s">
        <v>325</v>
      </c>
      <c r="L49" s="17" t="s">
        <v>19</v>
      </c>
      <c r="M49" s="14">
        <v>2</v>
      </c>
      <c r="N49" s="32" t="s">
        <v>275</v>
      </c>
    </row>
    <row r="50" spans="1:14" s="6" customFormat="1" ht="16.8" customHeight="1" x14ac:dyDescent="0.25">
      <c r="A50" s="1">
        <v>4</v>
      </c>
      <c r="B50" s="12" t="s">
        <v>128</v>
      </c>
      <c r="C50" s="12" t="s">
        <v>32</v>
      </c>
      <c r="D50" s="12" t="s">
        <v>13</v>
      </c>
      <c r="E50" s="12" t="s">
        <v>131</v>
      </c>
      <c r="F50" s="12" t="s">
        <v>33</v>
      </c>
      <c r="G50" s="12">
        <v>2012</v>
      </c>
      <c r="H50" s="12" t="s">
        <v>20</v>
      </c>
      <c r="I50" s="12" t="s">
        <v>34</v>
      </c>
      <c r="J50" s="12" t="s">
        <v>35</v>
      </c>
      <c r="K50" s="9" t="s">
        <v>34</v>
      </c>
      <c r="L50" s="15">
        <v>0</v>
      </c>
      <c r="M50" s="14">
        <v>0</v>
      </c>
      <c r="N50" s="32" t="s">
        <v>246</v>
      </c>
    </row>
    <row r="51" spans="1:14" ht="16.8" customHeight="1" x14ac:dyDescent="0.25">
      <c r="A51" s="1">
        <v>36</v>
      </c>
      <c r="B51" s="12" t="s">
        <v>128</v>
      </c>
      <c r="C51" s="12" t="s">
        <v>223</v>
      </c>
      <c r="D51" s="12" t="s">
        <v>13</v>
      </c>
      <c r="E51" s="12" t="s">
        <v>230</v>
      </c>
      <c r="F51" s="12" t="s">
        <v>224</v>
      </c>
      <c r="G51" s="12">
        <v>2012</v>
      </c>
      <c r="H51" s="12" t="s">
        <v>225</v>
      </c>
      <c r="I51" s="12" t="s">
        <v>226</v>
      </c>
      <c r="J51" s="12" t="s">
        <v>227</v>
      </c>
      <c r="K51" s="9" t="s">
        <v>228</v>
      </c>
      <c r="L51" s="15" t="s">
        <v>229</v>
      </c>
      <c r="M51" s="14">
        <v>2</v>
      </c>
      <c r="N51" s="32" t="s">
        <v>278</v>
      </c>
    </row>
    <row r="52" spans="1:14" ht="16.8" customHeight="1" x14ac:dyDescent="0.25">
      <c r="A52" s="1">
        <v>1</v>
      </c>
      <c r="B52" s="12" t="s">
        <v>128</v>
      </c>
      <c r="C52" s="12" t="s">
        <v>15</v>
      </c>
      <c r="D52" s="12" t="s">
        <v>13</v>
      </c>
      <c r="E52" s="12" t="s">
        <v>127</v>
      </c>
      <c r="F52" s="12" t="s">
        <v>14</v>
      </c>
      <c r="G52" s="12">
        <v>2012</v>
      </c>
      <c r="H52" s="12" t="s">
        <v>20</v>
      </c>
      <c r="I52" s="12" t="s">
        <v>16</v>
      </c>
      <c r="J52" s="12" t="s">
        <v>17</v>
      </c>
      <c r="K52" s="9" t="s">
        <v>18</v>
      </c>
      <c r="L52" s="15" t="s">
        <v>19</v>
      </c>
      <c r="M52" s="14">
        <v>2</v>
      </c>
      <c r="N52" s="32" t="s">
        <v>275</v>
      </c>
    </row>
    <row r="53" spans="1:14" ht="16.8" customHeight="1" x14ac:dyDescent="0.25">
      <c r="A53" s="1">
        <v>39</v>
      </c>
      <c r="B53" s="12" t="s">
        <v>128</v>
      </c>
      <c r="C53" s="12" t="s">
        <v>255</v>
      </c>
      <c r="D53" s="12" t="s">
        <v>13</v>
      </c>
      <c r="E53" s="12" t="s">
        <v>258</v>
      </c>
      <c r="F53" s="33" t="s">
        <v>257</v>
      </c>
      <c r="G53" s="12">
        <v>2012</v>
      </c>
      <c r="H53" s="12" t="s">
        <v>259</v>
      </c>
      <c r="I53" s="33" t="s">
        <v>256</v>
      </c>
      <c r="J53" s="13" t="s">
        <v>262</v>
      </c>
      <c r="K53" s="9" t="s">
        <v>260</v>
      </c>
      <c r="L53" s="15">
        <v>0</v>
      </c>
      <c r="M53" s="14">
        <v>0</v>
      </c>
      <c r="N53" s="32" t="s">
        <v>261</v>
      </c>
    </row>
    <row r="54" spans="1:14" ht="16.8" customHeight="1" x14ac:dyDescent="0.25">
      <c r="A54" s="1">
        <v>40</v>
      </c>
      <c r="B54" s="12" t="s">
        <v>128</v>
      </c>
      <c r="C54" s="12" t="s">
        <v>263</v>
      </c>
      <c r="D54" s="12" t="s">
        <v>13</v>
      </c>
      <c r="E54" s="12" t="s">
        <v>265</v>
      </c>
      <c r="F54" s="12" t="s">
        <v>264</v>
      </c>
      <c r="G54" s="12">
        <v>2012</v>
      </c>
      <c r="H54" s="12" t="s">
        <v>259</v>
      </c>
      <c r="I54" s="12" t="s">
        <v>266</v>
      </c>
      <c r="J54" s="13" t="s">
        <v>262</v>
      </c>
      <c r="K54" s="9" t="s">
        <v>260</v>
      </c>
      <c r="L54" s="15" t="s">
        <v>267</v>
      </c>
      <c r="M54" s="14">
        <v>2</v>
      </c>
      <c r="N54" s="32" t="s">
        <v>278</v>
      </c>
    </row>
    <row r="55" spans="1:14" s="35" customFormat="1" ht="33.6" customHeight="1" x14ac:dyDescent="0.25">
      <c r="A55" s="43" t="s">
        <v>254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5"/>
      <c r="M55" s="34">
        <f>SUM(M2:M54)</f>
        <v>75.199999999999989</v>
      </c>
      <c r="N55" s="38"/>
    </row>
    <row r="56" spans="1:14" ht="33.6" customHeight="1" x14ac:dyDescent="0.25"/>
  </sheetData>
  <sortState ref="A2:N54">
    <sortCondition ref="K2:K54"/>
  </sortState>
  <mergeCells count="1">
    <mergeCell ref="A55:L5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2013-12-16T00:16:41Z</dcterms:modified>
</cp:coreProperties>
</file>