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Sheet1!$Q$1:$Q$72</definedName>
  </definedNames>
  <calcPr calcId="145621"/>
</workbook>
</file>

<file path=xl/calcChain.xml><?xml version="1.0" encoding="utf-8"?>
<calcChain xmlns="http://schemas.openxmlformats.org/spreadsheetml/2006/main">
  <c r="J34" i="1" l="1"/>
  <c r="J66" i="1" l="1"/>
  <c r="J46" i="1"/>
  <c r="H72" i="1"/>
  <c r="J9" i="1" l="1"/>
  <c r="J8" i="1"/>
  <c r="K72" i="1" l="1"/>
  <c r="J28" i="1"/>
  <c r="J54" i="1"/>
  <c r="J55" i="1"/>
  <c r="J38" i="1"/>
  <c r="J44" i="1"/>
  <c r="J14" i="1"/>
  <c r="J50" i="1"/>
  <c r="J20" i="1"/>
  <c r="J68" i="1"/>
  <c r="J41" i="1"/>
  <c r="J31" i="1"/>
  <c r="J47" i="1"/>
  <c r="J71" i="1"/>
  <c r="J4" i="1" l="1"/>
  <c r="J5" i="1"/>
  <c r="J6" i="1"/>
  <c r="J7" i="1"/>
  <c r="J10" i="1"/>
  <c r="J11" i="1"/>
  <c r="J12" i="1"/>
  <c r="J13" i="1"/>
  <c r="J15" i="1"/>
  <c r="J16" i="1"/>
  <c r="J17" i="1"/>
  <c r="J18" i="1"/>
  <c r="J21" i="1"/>
  <c r="J22" i="1"/>
  <c r="J23" i="1"/>
  <c r="J24" i="1"/>
  <c r="J25" i="1"/>
  <c r="J26" i="1"/>
  <c r="J27" i="1"/>
  <c r="J29" i="1"/>
  <c r="J30" i="1"/>
  <c r="J32" i="1"/>
  <c r="J33" i="1"/>
  <c r="J35" i="1"/>
  <c r="J36" i="1"/>
  <c r="J37" i="1"/>
  <c r="J39" i="1"/>
  <c r="J40" i="1"/>
  <c r="J43" i="1"/>
  <c r="J2" i="1"/>
  <c r="J45" i="1"/>
  <c r="J48" i="1"/>
  <c r="J49" i="1"/>
  <c r="J51" i="1"/>
  <c r="J52" i="1"/>
  <c r="J53" i="1"/>
  <c r="J56" i="1"/>
  <c r="J57" i="1"/>
  <c r="J58" i="1"/>
  <c r="J59" i="1"/>
  <c r="J60" i="1"/>
  <c r="J61" i="1"/>
  <c r="J62" i="1"/>
  <c r="J63" i="1"/>
  <c r="J64" i="1"/>
  <c r="J65" i="1"/>
  <c r="J67" i="1"/>
  <c r="J69" i="1"/>
  <c r="J70" i="1"/>
  <c r="J3" i="1"/>
  <c r="J72" i="1" l="1"/>
</calcChain>
</file>

<file path=xl/sharedStrings.xml><?xml version="1.0" encoding="utf-8"?>
<sst xmlns="http://schemas.openxmlformats.org/spreadsheetml/2006/main" count="584" uniqueCount="318">
  <si>
    <t>2013.01.08</t>
  </si>
  <si>
    <t>2012XAL023</t>
  </si>
  <si>
    <r>
      <rPr>
        <sz val="11"/>
        <rFont val="宋体"/>
        <family val="3"/>
        <charset val="134"/>
      </rPr>
      <t>企业低碳与社会主义生态文明建设研究</t>
    </r>
    <r>
      <rPr>
        <sz val="11"/>
        <rFont val="Times New Roman"/>
        <family val="1"/>
      </rPr>
      <t>--</t>
    </r>
    <r>
      <rPr>
        <sz val="11"/>
        <rFont val="宋体"/>
        <family val="3"/>
        <charset val="134"/>
      </rPr>
      <t>给予碳成本视角</t>
    </r>
  </si>
  <si>
    <r>
      <rPr>
        <sz val="11"/>
        <rFont val="宋体"/>
        <family val="3"/>
        <charset val="134"/>
      </rPr>
      <t>陈进</t>
    </r>
  </si>
  <si>
    <r>
      <rPr>
        <sz val="11"/>
        <rFont val="宋体"/>
        <family val="3"/>
        <charset val="134"/>
      </rPr>
      <t>管理</t>
    </r>
  </si>
  <si>
    <r>
      <rPr>
        <sz val="11"/>
        <rFont val="宋体"/>
        <family val="3"/>
        <charset val="134"/>
      </rPr>
      <t>上海市哲学社会科学规划领导小组办公室</t>
    </r>
  </si>
  <si>
    <r>
      <rPr>
        <sz val="11"/>
        <rFont val="宋体"/>
        <family val="3"/>
        <charset val="134"/>
      </rPr>
      <t>上海市哲社系列课题</t>
    </r>
  </si>
  <si>
    <r>
      <rPr>
        <sz val="11"/>
        <rFont val="宋体"/>
        <family val="3"/>
        <charset val="134"/>
      </rPr>
      <t>省部级</t>
    </r>
  </si>
  <si>
    <t>2013.12.02</t>
  </si>
  <si>
    <t>A-2-2</t>
  </si>
  <si>
    <r>
      <rPr>
        <sz val="11"/>
        <rFont val="宋体"/>
        <family val="3"/>
        <charset val="134"/>
      </rPr>
      <t>新闻出版投融资体制改革研究</t>
    </r>
  </si>
  <si>
    <r>
      <rPr>
        <sz val="11"/>
        <rFont val="宋体"/>
        <family val="3"/>
        <charset val="134"/>
      </rPr>
      <t>陈敬良</t>
    </r>
  </si>
  <si>
    <r>
      <rPr>
        <sz val="11"/>
        <rFont val="宋体"/>
        <family val="3"/>
        <charset val="134"/>
      </rPr>
      <t>新闻出版总署</t>
    </r>
  </si>
  <si>
    <r>
      <rPr>
        <sz val="11"/>
        <rFont val="宋体"/>
        <family val="3"/>
        <charset val="134"/>
      </rPr>
      <t>新闻出版总署一般项目</t>
    </r>
  </si>
  <si>
    <t>2013.07.26</t>
  </si>
  <si>
    <t>10CJY075</t>
  </si>
  <si>
    <t>基于金融形势指数的货币政策调控有效性研究</t>
  </si>
  <si>
    <t>刁节文</t>
  </si>
  <si>
    <t>管理</t>
  </si>
  <si>
    <r>
      <rPr>
        <sz val="11"/>
        <rFont val="宋体"/>
        <family val="3"/>
        <charset val="134"/>
      </rPr>
      <t>全国哲学社会科学规划办公室</t>
    </r>
  </si>
  <si>
    <t>国家社科基金</t>
  </si>
  <si>
    <r>
      <rPr>
        <sz val="11"/>
        <rFont val="宋体"/>
        <family val="3"/>
        <charset val="134"/>
      </rPr>
      <t>国家级</t>
    </r>
  </si>
  <si>
    <t>2013.04.02</t>
  </si>
  <si>
    <t>ZDGJ04-11</t>
  </si>
  <si>
    <r>
      <rPr>
        <sz val="11"/>
        <rFont val="宋体"/>
        <family val="3"/>
        <charset val="134"/>
      </rPr>
      <t>适应上海地方经济发展的卓越工程教育理论与实践研究</t>
    </r>
  </si>
  <si>
    <r>
      <rPr>
        <sz val="11"/>
        <rFont val="宋体"/>
        <family val="3"/>
        <charset val="134"/>
      </rPr>
      <t>丁晓东</t>
    </r>
  </si>
  <si>
    <t>2011.05</t>
  </si>
  <si>
    <t>2012.09</t>
  </si>
  <si>
    <r>
      <rPr>
        <sz val="11"/>
        <rFont val="宋体"/>
        <family val="3"/>
        <charset val="134"/>
      </rPr>
      <t>上海市高等教育学会</t>
    </r>
  </si>
  <si>
    <r>
      <rPr>
        <sz val="11"/>
        <rFont val="宋体"/>
        <family val="3"/>
        <charset val="134"/>
      </rPr>
      <t>上海市高等教育学会重点课题</t>
    </r>
  </si>
  <si>
    <r>
      <rPr>
        <sz val="11"/>
        <rFont val="宋体"/>
        <family val="3"/>
        <charset val="134"/>
      </rPr>
      <t>其他</t>
    </r>
  </si>
  <si>
    <t>2013.09.04</t>
  </si>
  <si>
    <t>13BJY021</t>
  </si>
  <si>
    <t>2012XAL029</t>
  </si>
  <si>
    <r>
      <rPr>
        <sz val="11"/>
        <rFont val="宋体"/>
        <family val="3"/>
        <charset val="134"/>
      </rPr>
      <t>促进城乡一体化研究</t>
    </r>
  </si>
  <si>
    <r>
      <rPr>
        <sz val="11"/>
        <rFont val="宋体"/>
        <family val="3"/>
        <charset val="134"/>
      </rPr>
      <t>范晓静</t>
    </r>
  </si>
  <si>
    <t>2013.03.04</t>
  </si>
  <si>
    <t>07JA880036</t>
  </si>
  <si>
    <r>
      <rPr>
        <sz val="11"/>
        <rFont val="宋体"/>
        <family val="3"/>
        <charset val="134"/>
      </rPr>
      <t>流动儿童教育卷与民工子弟学校转型问题之研究</t>
    </r>
  </si>
  <si>
    <r>
      <rPr>
        <sz val="11"/>
        <rFont val="宋体"/>
        <family val="3"/>
        <charset val="134"/>
      </rPr>
      <t>范元伟</t>
    </r>
  </si>
  <si>
    <r>
      <rPr>
        <sz val="11"/>
        <rFont val="宋体"/>
        <family val="3"/>
        <charset val="134"/>
      </rPr>
      <t>教育部</t>
    </r>
  </si>
  <si>
    <r>
      <rPr>
        <sz val="11"/>
        <rFont val="宋体"/>
        <family val="3"/>
        <charset val="134"/>
      </rPr>
      <t>教育部人文社科一般项目</t>
    </r>
  </si>
  <si>
    <t>2012.12.24</t>
  </si>
  <si>
    <t>08YS106</t>
  </si>
  <si>
    <t>流动儿童教育券与民工子弟学校转型问题之研究</t>
  </si>
  <si>
    <t>范元伟</t>
  </si>
  <si>
    <r>
      <rPr>
        <sz val="11"/>
        <rFont val="宋体"/>
        <family val="3"/>
        <charset val="134"/>
      </rPr>
      <t>上海市教育委员会</t>
    </r>
  </si>
  <si>
    <t>上海市教委科研创新一般项目（文科）</t>
  </si>
  <si>
    <t>2013.09.09</t>
  </si>
  <si>
    <t>08JC790069</t>
  </si>
  <si>
    <r>
      <rPr>
        <sz val="11"/>
        <rFont val="宋体"/>
        <family val="3"/>
        <charset val="134"/>
      </rPr>
      <t>不对称信息下大学－企业间技术转移的模式选择和契约设计</t>
    </r>
  </si>
  <si>
    <r>
      <rPr>
        <sz val="11"/>
        <rFont val="宋体"/>
        <family val="3"/>
        <charset val="134"/>
      </rPr>
      <t>方厚政</t>
    </r>
  </si>
  <si>
    <t>2008.12</t>
  </si>
  <si>
    <t>2011.12</t>
  </si>
  <si>
    <r>
      <rPr>
        <sz val="11"/>
        <color indexed="8"/>
        <rFont val="宋体"/>
        <family val="3"/>
        <charset val="134"/>
      </rPr>
      <t>中华人民共和国教育部</t>
    </r>
  </si>
  <si>
    <t>教育部人文社科规划项目</t>
  </si>
  <si>
    <t>2013.02.25</t>
  </si>
  <si>
    <t>Emergency Respones Optimization for severe outage in Smart Grid</t>
  </si>
  <si>
    <r>
      <rPr>
        <sz val="11"/>
        <rFont val="宋体"/>
        <family val="3"/>
        <charset val="134"/>
      </rPr>
      <t>高岩</t>
    </r>
  </si>
  <si>
    <t xml:space="preserve"> IBM International Business Machines Corporation</t>
  </si>
  <si>
    <r>
      <rPr>
        <sz val="11"/>
        <rFont val="宋体"/>
        <family val="3"/>
        <charset val="134"/>
      </rPr>
      <t>国际合作项目</t>
    </r>
  </si>
  <si>
    <t>2013.03.05</t>
  </si>
  <si>
    <t>20103120110008</t>
  </si>
  <si>
    <t>'SWARM机器人在反恐围猎任务中的自组织算法</t>
  </si>
  <si>
    <t>教育部科技发展中心</t>
  </si>
  <si>
    <t>教育部博士点基金博导类课题</t>
  </si>
  <si>
    <t>2013.09.27</t>
  </si>
  <si>
    <t>10550500800</t>
  </si>
  <si>
    <r>
      <t>SWARM</t>
    </r>
    <r>
      <rPr>
        <sz val="11"/>
        <rFont val="宋体"/>
        <family val="3"/>
        <charset val="134"/>
      </rPr>
      <t>机器人自组织系统的研究与应用</t>
    </r>
  </si>
  <si>
    <t>10.11</t>
  </si>
  <si>
    <t>13.06</t>
  </si>
  <si>
    <r>
      <rPr>
        <sz val="11"/>
        <rFont val="宋体"/>
        <family val="3"/>
        <charset val="134"/>
      </rPr>
      <t>上海市科学技术委员会</t>
    </r>
  </si>
  <si>
    <r>
      <rPr>
        <sz val="11"/>
        <rFont val="宋体"/>
        <family val="3"/>
        <charset val="134"/>
      </rPr>
      <t>上海市科委地方院校能力建设项目</t>
    </r>
  </si>
  <si>
    <t>2013.10.15</t>
  </si>
  <si>
    <t>20123120110004</t>
  </si>
  <si>
    <r>
      <rPr>
        <sz val="11"/>
        <rFont val="宋体"/>
        <family val="3"/>
        <charset val="134"/>
      </rPr>
      <t>基于非光滑</t>
    </r>
    <r>
      <rPr>
        <sz val="11"/>
        <rFont val="Times New Roman"/>
        <family val="1"/>
      </rPr>
      <t>Lyapunov</t>
    </r>
    <r>
      <rPr>
        <sz val="11"/>
        <rFont val="宋体"/>
        <family val="3"/>
        <charset val="134"/>
      </rPr>
      <t>函数的切换系统稳定性研究</t>
    </r>
  </si>
  <si>
    <r>
      <rPr>
        <sz val="11"/>
        <color indexed="8"/>
        <rFont val="宋体"/>
        <family val="3"/>
        <charset val="134"/>
      </rPr>
      <t>教育部科技发展中心</t>
    </r>
  </si>
  <si>
    <r>
      <rPr>
        <sz val="11"/>
        <rFont val="宋体"/>
        <family val="3"/>
        <charset val="134"/>
      </rPr>
      <t>教育部博士点基金博导类联合</t>
    </r>
  </si>
  <si>
    <t>10ZS96</t>
  </si>
  <si>
    <t>基于人力资本的高管团队认知特征对战略一致性的作用机制研究</t>
  </si>
  <si>
    <t>葛玉辉</t>
  </si>
  <si>
    <t>2012.12</t>
  </si>
  <si>
    <t>上海市教委科研创新重点项目（文科）</t>
  </si>
  <si>
    <t>2013.05.20</t>
  </si>
  <si>
    <r>
      <rPr>
        <sz val="11"/>
        <rFont val="宋体"/>
        <family val="3"/>
        <charset val="134"/>
      </rPr>
      <t>供应链内企业联合创新时的合作承诺与竞争策略研究</t>
    </r>
  </si>
  <si>
    <r>
      <rPr>
        <sz val="11"/>
        <rFont val="宋体"/>
        <family val="3"/>
        <charset val="134"/>
      </rPr>
      <t>葛泽慧</t>
    </r>
  </si>
  <si>
    <r>
      <rPr>
        <sz val="11"/>
        <rFont val="宋体"/>
        <family val="3"/>
        <charset val="134"/>
      </rPr>
      <t>国家自然基金委员会</t>
    </r>
  </si>
  <si>
    <r>
      <rPr>
        <sz val="11"/>
        <rFont val="宋体"/>
        <family val="3"/>
        <charset val="134"/>
      </rPr>
      <t>国家自然基金项目</t>
    </r>
  </si>
  <si>
    <t>20113120120012</t>
  </si>
  <si>
    <t>上下游企业合作创新时的承诺机制研究</t>
  </si>
  <si>
    <t>葛泽慧</t>
  </si>
  <si>
    <r>
      <rPr>
        <sz val="11"/>
        <rFont val="宋体"/>
        <family val="3"/>
        <charset val="134"/>
      </rPr>
      <t>教育部科技发展中心</t>
    </r>
  </si>
  <si>
    <r>
      <rPr>
        <sz val="11"/>
        <rFont val="宋体"/>
        <family val="3"/>
        <charset val="134"/>
      </rPr>
      <t>教育部博士点基金新教师类</t>
    </r>
  </si>
  <si>
    <t>2013.11.14</t>
  </si>
  <si>
    <t>20133120120002</t>
  </si>
  <si>
    <r>
      <rPr>
        <sz val="11"/>
        <rFont val="宋体"/>
        <family val="3"/>
        <charset val="134"/>
      </rPr>
      <t>面向价值的产品服务系统方案配置与评价理论方法研究</t>
    </r>
  </si>
  <si>
    <r>
      <rPr>
        <sz val="11"/>
        <rFont val="宋体"/>
        <family val="3"/>
        <charset val="134"/>
      </rPr>
      <t>耿秀丽</t>
    </r>
  </si>
  <si>
    <t>2013.10</t>
  </si>
  <si>
    <t>2016.10</t>
  </si>
  <si>
    <t>20113120120010</t>
  </si>
  <si>
    <t>低碳背景下中西部地区选择性承接沿海地区转移产业问题研究</t>
  </si>
  <si>
    <t>郭将</t>
  </si>
  <si>
    <t>13YJA630023</t>
  </si>
  <si>
    <t>教育部人文社科青年项目</t>
  </si>
  <si>
    <t>2013.05.03</t>
  </si>
  <si>
    <r>
      <rPr>
        <sz val="11"/>
        <rFont val="宋体"/>
        <family val="3"/>
        <charset val="134"/>
      </rPr>
      <t>城际交通与城市交通整合发展政策研究</t>
    </r>
  </si>
  <si>
    <r>
      <rPr>
        <sz val="11"/>
        <rFont val="宋体"/>
        <family val="3"/>
        <charset val="134"/>
      </rPr>
      <t>韩印</t>
    </r>
  </si>
  <si>
    <r>
      <rPr>
        <sz val="11"/>
        <rFont val="宋体"/>
        <family val="3"/>
        <charset val="134"/>
      </rPr>
      <t>上海市城乡建设和交通委员会</t>
    </r>
  </si>
  <si>
    <r>
      <rPr>
        <sz val="11"/>
        <rFont val="宋体"/>
        <family val="3"/>
        <charset val="134"/>
      </rPr>
      <t>上海市城乡建设和交通委员会项目</t>
    </r>
  </si>
  <si>
    <t>10YS105</t>
  </si>
  <si>
    <t>区域综合运输的系统优化理论研究及程序开发</t>
  </si>
  <si>
    <t>何胜学</t>
  </si>
  <si>
    <r>
      <rPr>
        <sz val="11"/>
        <rFont val="宋体"/>
        <family val="3"/>
        <charset val="134"/>
      </rPr>
      <t>现代大学制度建设调研项目</t>
    </r>
  </si>
  <si>
    <r>
      <rPr>
        <sz val="11"/>
        <rFont val="宋体"/>
        <family val="3"/>
        <charset val="134"/>
      </rPr>
      <t>胡寿根</t>
    </r>
  </si>
  <si>
    <r>
      <rPr>
        <sz val="11"/>
        <rFont val="宋体"/>
        <family val="3"/>
        <charset val="134"/>
      </rPr>
      <t>上海市教委教育科学研究项目</t>
    </r>
  </si>
  <si>
    <t>2013.11.22</t>
  </si>
  <si>
    <t>13ZR1458200</t>
  </si>
  <si>
    <r>
      <rPr>
        <sz val="11"/>
        <rFont val="宋体"/>
        <family val="3"/>
        <charset val="134"/>
      </rPr>
      <t>新媒介影响下的突发事件不实信息扩散机理分析研究</t>
    </r>
    <r>
      <rPr>
        <sz val="11"/>
        <rFont val="Times New Roman"/>
        <family val="1"/>
      </rPr>
      <t xml:space="preserve"> </t>
    </r>
  </si>
  <si>
    <r>
      <rPr>
        <sz val="11"/>
        <rFont val="宋体"/>
        <family val="3"/>
        <charset val="134"/>
      </rPr>
      <t>霍良安</t>
    </r>
  </si>
  <si>
    <r>
      <rPr>
        <sz val="11"/>
        <rFont val="宋体"/>
        <family val="3"/>
        <charset val="134"/>
      </rPr>
      <t>上海科学技术委员会</t>
    </r>
  </si>
  <si>
    <r>
      <rPr>
        <sz val="11"/>
        <rFont val="宋体"/>
        <family val="3"/>
        <charset val="134"/>
      </rPr>
      <t>上海市自然基金青年项目</t>
    </r>
  </si>
  <si>
    <t>2012.10.28</t>
  </si>
  <si>
    <t>13YZ072</t>
  </si>
  <si>
    <t>基于全基因组测序数据的层次贝叶斯模型研究</t>
  </si>
  <si>
    <t>蒋艳</t>
  </si>
  <si>
    <t>上海市教育委员会</t>
  </si>
  <si>
    <t>08JC790070</t>
  </si>
  <si>
    <r>
      <rPr>
        <sz val="11"/>
        <rFont val="宋体"/>
        <family val="3"/>
        <charset val="134"/>
      </rPr>
      <t>从源头防治新型污染：有限产权与多重交易下的电子废弃物再循环研究</t>
    </r>
  </si>
  <si>
    <r>
      <rPr>
        <sz val="11"/>
        <rFont val="宋体"/>
        <family val="3"/>
        <charset val="134"/>
      </rPr>
      <t>孔令锋</t>
    </r>
  </si>
  <si>
    <t>2012.12.26</t>
  </si>
  <si>
    <r>
      <rPr>
        <sz val="11"/>
        <rFont val="宋体"/>
        <family val="3"/>
        <charset val="134"/>
      </rPr>
      <t>妇联组织创新社会管理模式的实践与探索</t>
    </r>
    <r>
      <rPr>
        <sz val="11"/>
        <rFont val="Times New Roman"/>
        <family val="1"/>
      </rPr>
      <t>——</t>
    </r>
    <r>
      <rPr>
        <sz val="11"/>
        <rFont val="宋体"/>
        <family val="3"/>
        <charset val="134"/>
      </rPr>
      <t>以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白玉兰开心家园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维稳项目为例</t>
    </r>
  </si>
  <si>
    <r>
      <rPr>
        <sz val="11"/>
        <rFont val="宋体"/>
        <family val="3"/>
        <charset val="134"/>
      </rPr>
      <t>李正明</t>
    </r>
  </si>
  <si>
    <r>
      <rPr>
        <sz val="11"/>
        <rFont val="宋体"/>
        <family val="3"/>
        <charset val="134"/>
      </rPr>
      <t>杨浦区政府</t>
    </r>
  </si>
  <si>
    <r>
      <rPr>
        <sz val="11"/>
        <rFont val="宋体"/>
        <family val="3"/>
        <charset val="134"/>
      </rPr>
      <t>杨浦区妇联委托课题</t>
    </r>
  </si>
  <si>
    <t>EIA120395</t>
  </si>
  <si>
    <r>
      <rPr>
        <sz val="11"/>
        <rFont val="宋体"/>
        <family val="3"/>
        <charset val="134"/>
      </rPr>
      <t>中国政府与大学关系研究：权能关系演变的视角</t>
    </r>
  </si>
  <si>
    <r>
      <rPr>
        <sz val="11"/>
        <rFont val="宋体"/>
        <family val="3"/>
        <charset val="134"/>
      </rPr>
      <t>刘虹</t>
    </r>
  </si>
  <si>
    <r>
      <rPr>
        <sz val="11"/>
        <rFont val="宋体"/>
        <family val="3"/>
        <charset val="134"/>
      </rPr>
      <t>中国教育科学研究院</t>
    </r>
  </si>
  <si>
    <r>
      <rPr>
        <sz val="11"/>
        <rFont val="宋体"/>
        <family val="3"/>
        <charset val="134"/>
      </rPr>
      <t>全国教育科学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十二五规划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课题</t>
    </r>
  </si>
  <si>
    <t>2013.01.15</t>
  </si>
  <si>
    <t>IIPL-2010-006</t>
  </si>
  <si>
    <r>
      <rPr>
        <sz val="11"/>
        <rFont val="宋体"/>
        <family val="3"/>
        <charset val="134"/>
      </rPr>
      <t>基于网络结构的个性化信息推荐算法研究</t>
    </r>
  </si>
  <si>
    <r>
      <rPr>
        <sz val="11"/>
        <rFont val="宋体"/>
        <family val="3"/>
        <charset val="134"/>
      </rPr>
      <t>刘建国</t>
    </r>
  </si>
  <si>
    <t>2010.12</t>
  </si>
  <si>
    <r>
      <rPr>
        <sz val="11"/>
        <rFont val="宋体"/>
        <family val="3"/>
        <charset val="134"/>
      </rPr>
      <t>复旦大学</t>
    </r>
  </si>
  <si>
    <r>
      <rPr>
        <sz val="11"/>
        <rFont val="宋体"/>
        <family val="3"/>
        <charset val="134"/>
      </rPr>
      <t>上海市重点实验室开放基金</t>
    </r>
  </si>
  <si>
    <t>10YS106</t>
  </si>
  <si>
    <t>高科技产业集群共性技术研发与传播研究</t>
  </si>
  <si>
    <t>刘芹</t>
  </si>
  <si>
    <t>12ZS135</t>
  </si>
  <si>
    <t>我国居民投保行为区域差异性分析</t>
  </si>
  <si>
    <t>栾贵勤</t>
  </si>
  <si>
    <t>2014.12</t>
  </si>
  <si>
    <t>2013.01.16</t>
  </si>
  <si>
    <t>2013.05.21</t>
  </si>
  <si>
    <t>2013WGL001</t>
  </si>
  <si>
    <r>
      <rPr>
        <sz val="11"/>
        <rFont val="宋体"/>
        <family val="3"/>
        <charset val="134"/>
      </rPr>
      <t>上海市哲学社会科学规划办公室</t>
    </r>
  </si>
  <si>
    <t>2013.12.10</t>
  </si>
  <si>
    <t>CIA070201</t>
  </si>
  <si>
    <t>提高博士生培养质量的机制创新研究</t>
  </si>
  <si>
    <t>罗尧成</t>
  </si>
  <si>
    <t>中央教育科学研究所</t>
  </si>
  <si>
    <t>国家级(国家社会科学基金“十一五”规划教育学2007年度国家重点课题[国家青年基金课题])</t>
  </si>
  <si>
    <t>国家级</t>
  </si>
  <si>
    <t>高等教育专业结构优化的动力机制研究</t>
  </si>
  <si>
    <t>孙绍荣</t>
  </si>
  <si>
    <t>2008.06</t>
  </si>
  <si>
    <r>
      <rPr>
        <sz val="11"/>
        <color indexed="8"/>
        <rFont val="宋体"/>
        <family val="3"/>
        <charset val="134"/>
      </rPr>
      <t>中国教育科学研究院</t>
    </r>
  </si>
  <si>
    <r>
      <rPr>
        <sz val="11"/>
        <rFont val="宋体"/>
        <family val="3"/>
        <charset val="134"/>
      </rPr>
      <t>全国教育规划项目</t>
    </r>
  </si>
  <si>
    <t>2012.12.21</t>
  </si>
  <si>
    <r>
      <rPr>
        <sz val="11"/>
        <rFont val="宋体"/>
        <family val="3"/>
        <charset val="134"/>
      </rPr>
      <t>上海市硕士专业学位论文指标体系研制</t>
    </r>
  </si>
  <si>
    <r>
      <rPr>
        <sz val="11"/>
        <rFont val="宋体"/>
        <family val="3"/>
        <charset val="134"/>
      </rPr>
      <t>孙绍荣</t>
    </r>
  </si>
  <si>
    <r>
      <rPr>
        <sz val="11"/>
        <rFont val="宋体"/>
        <family val="3"/>
        <charset val="134"/>
      </rPr>
      <t>上海市教育评估院</t>
    </r>
  </si>
  <si>
    <r>
      <rPr>
        <sz val="11"/>
        <rFont val="宋体"/>
        <family val="3"/>
        <charset val="134"/>
      </rPr>
      <t>上海市教育评估院调查类项目</t>
    </r>
  </si>
  <si>
    <t>09YJC790189</t>
  </si>
  <si>
    <r>
      <rPr>
        <sz val="11"/>
        <rFont val="宋体"/>
        <family val="3"/>
        <charset val="134"/>
      </rPr>
      <t>基本公共服务均等化与地方财政体制变迁</t>
    </r>
  </si>
  <si>
    <r>
      <rPr>
        <sz val="11"/>
        <rFont val="宋体"/>
        <family val="3"/>
        <charset val="134"/>
      </rPr>
      <t>田发</t>
    </r>
  </si>
  <si>
    <t>2013.12.03</t>
  </si>
  <si>
    <t>06dz05812</t>
  </si>
  <si>
    <r>
      <rPr>
        <sz val="11"/>
        <rFont val="宋体"/>
        <family val="3"/>
        <charset val="134"/>
      </rPr>
      <t>基于预测和仿真技术的世博园区人流控制系统研究</t>
    </r>
  </si>
  <si>
    <r>
      <rPr>
        <sz val="11"/>
        <rFont val="宋体"/>
        <family val="3"/>
        <charset val="134"/>
      </rPr>
      <t>王波</t>
    </r>
  </si>
  <si>
    <r>
      <rPr>
        <sz val="11"/>
        <rFont val="宋体"/>
        <family val="3"/>
        <charset val="134"/>
      </rPr>
      <t>上海市城市建设研究院</t>
    </r>
  </si>
  <si>
    <r>
      <rPr>
        <sz val="11"/>
        <rFont val="宋体"/>
        <family val="3"/>
        <charset val="134"/>
      </rPr>
      <t>上海市科委世博科技专项</t>
    </r>
  </si>
  <si>
    <t>2013.06.28</t>
  </si>
  <si>
    <r>
      <rPr>
        <sz val="11"/>
        <rFont val="宋体"/>
        <family val="3"/>
        <charset val="134"/>
      </rPr>
      <t>中国大学产学合作调查</t>
    </r>
  </si>
  <si>
    <r>
      <rPr>
        <sz val="11"/>
        <rFont val="宋体"/>
        <family val="3"/>
        <charset val="134"/>
      </rPr>
      <t>王疆</t>
    </r>
  </si>
  <si>
    <r>
      <rPr>
        <sz val="11"/>
        <rFont val="宋体"/>
        <family val="3"/>
        <charset val="134"/>
      </rPr>
      <t>江户川大学</t>
    </r>
  </si>
  <si>
    <r>
      <rPr>
        <sz val="11"/>
        <rFont val="宋体"/>
        <family val="3"/>
        <charset val="134"/>
      </rPr>
      <t>国际合作调查项目</t>
    </r>
  </si>
  <si>
    <t>2013.01.17</t>
  </si>
  <si>
    <r>
      <rPr>
        <sz val="11"/>
        <rFont val="宋体"/>
        <family val="3"/>
        <charset val="134"/>
      </rPr>
      <t>基于车路协同的紧急救援交通控制策略研究</t>
    </r>
  </si>
  <si>
    <r>
      <rPr>
        <sz val="11"/>
        <rFont val="宋体"/>
        <family val="3"/>
        <charset val="134"/>
      </rPr>
      <t>姚佼</t>
    </r>
  </si>
  <si>
    <t>2011.09</t>
  </si>
  <si>
    <t>2013.08</t>
  </si>
  <si>
    <r>
      <rPr>
        <sz val="11"/>
        <rFont val="宋体"/>
        <family val="3"/>
        <charset val="134"/>
      </rPr>
      <t>同济大学嘉定校区管理委员会</t>
    </r>
  </si>
  <si>
    <r>
      <rPr>
        <sz val="11"/>
        <rFont val="宋体"/>
        <family val="3"/>
        <charset val="134"/>
      </rPr>
      <t>教育部重点实验室开放基金</t>
    </r>
  </si>
  <si>
    <t>2013.08.26</t>
  </si>
  <si>
    <t>13692106100</t>
  </si>
  <si>
    <r>
      <rPr>
        <sz val="11"/>
        <rFont val="宋体"/>
        <family val="3"/>
        <charset val="134"/>
      </rPr>
      <t>大都市供水系统安全保障综合风险评估及应急控制对策研究</t>
    </r>
  </si>
  <si>
    <r>
      <rPr>
        <sz val="11"/>
        <rFont val="宋体"/>
        <family val="3"/>
        <charset val="134"/>
      </rPr>
      <t>叶春明</t>
    </r>
  </si>
  <si>
    <r>
      <rPr>
        <sz val="11"/>
        <rFont val="宋体"/>
        <family val="3"/>
        <charset val="134"/>
      </rPr>
      <t>科委软科学项目</t>
    </r>
  </si>
  <si>
    <t>10YJA630187</t>
  </si>
  <si>
    <r>
      <rPr>
        <sz val="11"/>
        <rFont val="宋体"/>
        <family val="3"/>
        <charset val="134"/>
      </rPr>
      <t>关于萤火虫优化和知识进化算法的生产调度干扰管理研究</t>
    </r>
  </si>
  <si>
    <t>2010.11</t>
  </si>
  <si>
    <t>2013.12</t>
  </si>
  <si>
    <t>教育部人文社科项目</t>
  </si>
  <si>
    <r>
      <t>2012.10.08</t>
    </r>
    <r>
      <rPr>
        <sz val="11"/>
        <color indexed="8"/>
        <rFont val="宋体"/>
        <family val="3"/>
        <charset val="134"/>
      </rPr>
      <t/>
    </r>
  </si>
  <si>
    <t>行为驱动、学习效应嵌入的TFT-LCD调度建模及智能优化研究-基于有限理性及中国情景的视角</t>
  </si>
  <si>
    <t>叶春明</t>
  </si>
  <si>
    <t>国家自然科学基金委员会</t>
  </si>
  <si>
    <t>国家自然科学基金面上项目</t>
  </si>
  <si>
    <r>
      <t>2012.12.06</t>
    </r>
    <r>
      <rPr>
        <sz val="11"/>
        <color indexed="8"/>
        <rFont val="宋体"/>
        <family val="3"/>
        <charset val="134"/>
      </rPr>
      <t/>
    </r>
  </si>
  <si>
    <t>2012.12.20</t>
  </si>
  <si>
    <r>
      <rPr>
        <sz val="11"/>
        <rFont val="宋体"/>
        <family val="3"/>
        <charset val="134"/>
      </rPr>
      <t>上海市知识产权分析服务机构问卷调查</t>
    </r>
  </si>
  <si>
    <r>
      <rPr>
        <sz val="11"/>
        <rFont val="宋体"/>
        <family val="3"/>
        <charset val="134"/>
      </rPr>
      <t>上海市知识产权局</t>
    </r>
  </si>
  <si>
    <r>
      <rPr>
        <sz val="11"/>
        <rFont val="宋体"/>
        <family val="3"/>
        <charset val="134"/>
      </rPr>
      <t>上海市知识产权局项目</t>
    </r>
  </si>
  <si>
    <t>2013.09.02</t>
  </si>
  <si>
    <t>2008BJB036</t>
  </si>
  <si>
    <r>
      <rPr>
        <sz val="11"/>
        <rFont val="宋体"/>
        <family val="3"/>
        <charset val="134"/>
      </rPr>
      <t>专利测度与评价指标体系研究</t>
    </r>
  </si>
  <si>
    <t>08.09</t>
  </si>
  <si>
    <t>11.06</t>
  </si>
  <si>
    <t>上海市哲学社会科学规划课题（一般）</t>
  </si>
  <si>
    <t>ZZGJ21-11</t>
  </si>
  <si>
    <r>
      <rPr>
        <sz val="11"/>
        <rFont val="宋体"/>
        <family val="3"/>
        <charset val="134"/>
      </rPr>
      <t>基于德育工作效果的学生核心职业素质提升路径研究</t>
    </r>
  </si>
  <si>
    <r>
      <rPr>
        <sz val="11"/>
        <rFont val="宋体"/>
        <family val="3"/>
        <charset val="134"/>
      </rPr>
      <t>张帆</t>
    </r>
  </si>
  <si>
    <r>
      <rPr>
        <sz val="11"/>
        <rFont val="宋体"/>
        <family val="3"/>
        <charset val="134"/>
      </rPr>
      <t>上海市高等教育学会资助课题</t>
    </r>
  </si>
  <si>
    <t>20123120120005</t>
  </si>
  <si>
    <r>
      <rPr>
        <sz val="11"/>
        <rFont val="宋体"/>
        <family val="3"/>
        <charset val="134"/>
      </rPr>
      <t>旅游产业聚集发展战略研究</t>
    </r>
  </si>
  <si>
    <r>
      <rPr>
        <sz val="11"/>
        <rFont val="宋体"/>
        <family val="3"/>
        <charset val="134"/>
      </rPr>
      <t>张永庆</t>
    </r>
  </si>
  <si>
    <r>
      <rPr>
        <sz val="11"/>
        <rFont val="宋体"/>
        <family val="3"/>
        <charset val="134"/>
      </rPr>
      <t>中国旅游研究院</t>
    </r>
  </si>
  <si>
    <r>
      <rPr>
        <sz val="11"/>
        <rFont val="宋体"/>
        <family val="3"/>
        <charset val="134"/>
      </rPr>
      <t>国家旅游局重点项目</t>
    </r>
  </si>
  <si>
    <r>
      <rPr>
        <sz val="11"/>
        <rFont val="宋体"/>
        <family val="3"/>
        <charset val="134"/>
      </rPr>
      <t>流式数据挖掘服务平台的数据管理与算法管理理论研究</t>
    </r>
  </si>
  <si>
    <r>
      <rPr>
        <sz val="11"/>
        <rFont val="宋体"/>
        <family val="3"/>
        <charset val="134"/>
      </rPr>
      <t>朱小栋</t>
    </r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</si>
  <si>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</si>
  <si>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日期</t>
    </r>
  </si>
  <si>
    <r>
      <rPr>
        <b/>
        <sz val="11"/>
        <rFont val="宋体"/>
        <family val="3"/>
        <charset val="134"/>
      </rPr>
      <t>卡号</t>
    </r>
  </si>
  <si>
    <r>
      <rPr>
        <b/>
        <sz val="11"/>
        <rFont val="宋体"/>
        <family val="3"/>
        <charset val="134"/>
      </rPr>
      <t>项目编号</t>
    </r>
  </si>
  <si>
    <r>
      <rPr>
        <b/>
        <sz val="11"/>
        <rFont val="宋体"/>
        <family val="3"/>
        <charset val="134"/>
      </rPr>
      <t>项目名称</t>
    </r>
  </si>
  <si>
    <r>
      <rPr>
        <b/>
        <sz val="11"/>
        <rFont val="宋体"/>
        <family val="3"/>
        <charset val="134"/>
      </rPr>
      <t>负责人</t>
    </r>
  </si>
  <si>
    <r>
      <rPr>
        <b/>
        <sz val="11"/>
        <rFont val="宋体"/>
        <family val="3"/>
        <charset val="134"/>
      </rPr>
      <t>部门</t>
    </r>
  </si>
  <si>
    <r>
      <rPr>
        <b/>
        <sz val="11"/>
        <rFont val="宋体"/>
        <family val="3"/>
        <charset val="134"/>
      </rPr>
      <t>本次到款（万元）</t>
    </r>
  </si>
  <si>
    <r>
      <rPr>
        <b/>
        <sz val="11"/>
        <rFont val="宋体"/>
        <family val="3"/>
        <charset val="134"/>
      </rPr>
      <t>合同额（万元）</t>
    </r>
  </si>
  <si>
    <r>
      <rPr>
        <b/>
        <sz val="11"/>
        <rFont val="宋体"/>
        <family val="3"/>
        <charset val="134"/>
      </rPr>
      <t>起始日期</t>
    </r>
  </si>
  <si>
    <r>
      <rPr>
        <b/>
        <sz val="11"/>
        <rFont val="宋体"/>
        <family val="3"/>
        <charset val="134"/>
      </rPr>
      <t>预计完成日期</t>
    </r>
  </si>
  <si>
    <r>
      <rPr>
        <b/>
        <sz val="11"/>
        <rFont val="宋体"/>
        <family val="3"/>
        <charset val="134"/>
      </rPr>
      <t>来款单位</t>
    </r>
  </si>
  <si>
    <r>
      <rPr>
        <b/>
        <sz val="11"/>
        <rFont val="宋体"/>
        <family val="3"/>
        <charset val="134"/>
      </rPr>
      <t>项目性质</t>
    </r>
  </si>
  <si>
    <r>
      <rPr>
        <b/>
        <sz val="11"/>
        <rFont val="宋体"/>
        <family val="3"/>
        <charset val="134"/>
      </rPr>
      <t>备注</t>
    </r>
  </si>
  <si>
    <t>每一万元兑换成的业绩点</t>
    <phoneticPr fontId="3" type="noConversion"/>
  </si>
  <si>
    <t>业绩点=本次额到款*每一万元兑换的业绩点</t>
    <phoneticPr fontId="3" type="noConversion"/>
  </si>
  <si>
    <t>其他，2012年已经统计，2013年不再重复统计</t>
    <phoneticPr fontId="3" type="noConversion"/>
  </si>
  <si>
    <r>
      <rPr>
        <b/>
        <sz val="11"/>
        <color rgb="FF00B050"/>
        <rFont val="宋体"/>
        <family val="3"/>
        <charset val="134"/>
      </rPr>
      <t>上海市教育委员会</t>
    </r>
  </si>
  <si>
    <t>业绩点合计</t>
    <phoneticPr fontId="3" type="noConversion"/>
  </si>
  <si>
    <t>朱小栋</t>
    <phoneticPr fontId="3" type="noConversion"/>
  </si>
  <si>
    <t>马良</t>
    <phoneticPr fontId="3" type="noConversion"/>
  </si>
  <si>
    <t>省部级，张惠珍2万项目，分给马良1万，朱小栋0.5万，张惠珍剩余0.5万</t>
    <phoneticPr fontId="3" type="noConversion"/>
  </si>
  <si>
    <r>
      <rPr>
        <sz val="11"/>
        <color rgb="FF0070C0"/>
        <rFont val="宋体"/>
        <family val="3"/>
        <charset val="134"/>
      </rPr>
      <t>求解混合整数规划问题的拉格朗日混合智能优化算法研究</t>
    </r>
  </si>
  <si>
    <r>
      <rPr>
        <sz val="11"/>
        <color rgb="FF0070C0"/>
        <rFont val="宋体"/>
        <family val="3"/>
        <charset val="134"/>
      </rPr>
      <t>张惠珍</t>
    </r>
  </si>
  <si>
    <r>
      <rPr>
        <sz val="11"/>
        <color rgb="FF0070C0"/>
        <rFont val="宋体"/>
        <family val="3"/>
        <charset val="134"/>
      </rPr>
      <t>管理</t>
    </r>
  </si>
  <si>
    <r>
      <rPr>
        <sz val="11"/>
        <color rgb="FF0070C0"/>
        <rFont val="宋体"/>
        <family val="3"/>
        <charset val="134"/>
      </rPr>
      <t>教育部科技发展中心</t>
    </r>
  </si>
  <si>
    <r>
      <rPr>
        <sz val="11"/>
        <color rgb="FF0070C0"/>
        <rFont val="宋体"/>
        <family val="3"/>
        <charset val="134"/>
      </rPr>
      <t>教育部博士点基金新教师联合</t>
    </r>
  </si>
  <si>
    <r>
      <rPr>
        <sz val="11"/>
        <color rgb="FF0070C0"/>
        <rFont val="宋体"/>
        <family val="3"/>
        <charset val="134"/>
      </rPr>
      <t>上海市战略性新兴产业重点企业调研分析</t>
    </r>
  </si>
  <si>
    <r>
      <rPr>
        <sz val="11"/>
        <color rgb="FF0070C0"/>
        <rFont val="宋体"/>
        <family val="3"/>
        <charset val="134"/>
      </rPr>
      <t>罗鄂湘</t>
    </r>
  </si>
  <si>
    <r>
      <rPr>
        <sz val="11"/>
        <color rgb="FF0070C0"/>
        <rFont val="宋体"/>
        <family val="3"/>
        <charset val="134"/>
      </rPr>
      <t>上海市高新技术产业化促进中心</t>
    </r>
  </si>
  <si>
    <r>
      <rPr>
        <sz val="11"/>
        <color rgb="FF0070C0"/>
        <rFont val="宋体"/>
        <family val="3"/>
        <charset val="134"/>
      </rPr>
      <t>上海市市经信委项目</t>
    </r>
  </si>
  <si>
    <t>黄小青</t>
    <phoneticPr fontId="3" type="noConversion"/>
  </si>
  <si>
    <t>刘媛华</t>
    <phoneticPr fontId="3" type="noConversion"/>
  </si>
  <si>
    <t>周健勇</t>
    <phoneticPr fontId="3" type="noConversion"/>
  </si>
  <si>
    <t>其他，罗鄂湘15万元项目，分给黄小青4万，刘媛华3万，周健勇3万，剩余5万</t>
    <phoneticPr fontId="3" type="noConversion"/>
  </si>
  <si>
    <r>
      <rPr>
        <sz val="11"/>
        <color rgb="FF0070C0"/>
        <rFont val="宋体"/>
        <family val="3"/>
        <charset val="134"/>
      </rPr>
      <t>系统化提升上海市战略新兴产业创新成果产业化能力的机制、途径和政策研究</t>
    </r>
  </si>
  <si>
    <r>
      <rPr>
        <sz val="11"/>
        <color rgb="FF0070C0"/>
        <rFont val="宋体"/>
        <family val="3"/>
        <charset val="134"/>
      </rPr>
      <t>上海市哲学社会科学规划办公室</t>
    </r>
  </si>
  <si>
    <r>
      <rPr>
        <sz val="11"/>
        <color rgb="FF0070C0"/>
        <rFont val="宋体"/>
        <family val="3"/>
        <charset val="134"/>
      </rPr>
      <t>上海市哲社系列课题</t>
    </r>
  </si>
  <si>
    <t>管理</t>
    <phoneticPr fontId="3" type="noConversion"/>
  </si>
  <si>
    <t>陈斌</t>
    <phoneticPr fontId="3" type="noConversion"/>
  </si>
  <si>
    <t>高岩</t>
    <phoneticPr fontId="3" type="noConversion"/>
  </si>
  <si>
    <t>孙绍荣</t>
    <phoneticPr fontId="3" type="noConversion"/>
  </si>
  <si>
    <t>方厚政</t>
    <phoneticPr fontId="3" type="noConversion"/>
  </si>
  <si>
    <t>省部级，罗鄂湘10万元项目，分给陈斌1万，高岩1万，孙绍荣1万，方厚政1.5万，剩余5.5万</t>
    <phoneticPr fontId="3" type="noConversion"/>
  </si>
  <si>
    <r>
      <rPr>
        <sz val="11"/>
        <color rgb="FF0070C0"/>
        <rFont val="宋体"/>
        <family val="3"/>
        <charset val="134"/>
      </rPr>
      <t>基于图谱分析的网络信息传播可视化研究</t>
    </r>
  </si>
  <si>
    <r>
      <rPr>
        <sz val="11"/>
        <color rgb="FF0070C0"/>
        <rFont val="宋体"/>
        <family val="3"/>
        <charset val="134"/>
      </rPr>
      <t>郭强</t>
    </r>
  </si>
  <si>
    <r>
      <rPr>
        <sz val="11"/>
        <color rgb="FF0070C0"/>
        <rFont val="宋体"/>
        <family val="3"/>
        <charset val="134"/>
      </rPr>
      <t>中华人民共和国教育部</t>
    </r>
  </si>
  <si>
    <t>刘建国</t>
    <phoneticPr fontId="3" type="noConversion"/>
  </si>
  <si>
    <t>2011.10.08</t>
  </si>
  <si>
    <t>基于供需网(SDN)基本特征理念的企业合作优化模型方法研究</t>
  </si>
  <si>
    <t>徐福缘</t>
  </si>
  <si>
    <t>财政部</t>
  </si>
  <si>
    <t>国家自然基金项目</t>
  </si>
  <si>
    <t>魏欣</t>
    <phoneticPr fontId="3" type="noConversion"/>
  </si>
  <si>
    <t>何建佳</t>
    <phoneticPr fontId="3" type="noConversion"/>
  </si>
  <si>
    <r>
      <rPr>
        <sz val="11"/>
        <color rgb="FF0070C0"/>
        <rFont val="宋体"/>
        <family val="3"/>
        <charset val="134"/>
      </rPr>
      <t>技术创新审计专业化服务模式研究</t>
    </r>
  </si>
  <si>
    <r>
      <rPr>
        <sz val="11"/>
        <color rgb="FF0070C0"/>
        <rFont val="宋体"/>
        <family val="3"/>
        <charset val="134"/>
      </rPr>
      <t>樊一阳</t>
    </r>
  </si>
  <si>
    <r>
      <rPr>
        <sz val="11"/>
        <color rgb="FF0070C0"/>
        <rFont val="宋体"/>
        <family val="3"/>
        <charset val="134"/>
      </rPr>
      <t>全国哲学社会科学规划办公室</t>
    </r>
  </si>
  <si>
    <r>
      <rPr>
        <sz val="11"/>
        <color rgb="FF0070C0"/>
        <rFont val="宋体"/>
        <family val="3"/>
        <charset val="134"/>
      </rPr>
      <t>全国哲社青年项目</t>
    </r>
  </si>
  <si>
    <t>国家级，樊一阳16万元项目，分给仲伟冰2万，侯建明4万，剩余10万</t>
    <phoneticPr fontId="3" type="noConversion"/>
  </si>
  <si>
    <t>仲伟冰</t>
    <phoneticPr fontId="3" type="noConversion"/>
  </si>
  <si>
    <t>侯建明</t>
    <phoneticPr fontId="3" type="noConversion"/>
  </si>
  <si>
    <t>省部级，郭强5万元项目，分给刘建国1.25万，剩余3.75万</t>
    <phoneticPr fontId="3" type="noConversion"/>
  </si>
  <si>
    <t>2013.09.23</t>
  </si>
  <si>
    <t>GZ956</t>
  </si>
  <si>
    <t>中德“数字化制造系统--新一代的工厂”短期讲习班</t>
  </si>
  <si>
    <t>高岩</t>
  </si>
  <si>
    <t>2014.10</t>
  </si>
  <si>
    <t>中德科学基金研究交流中心</t>
  </si>
  <si>
    <t>国际合作交流项目</t>
  </si>
  <si>
    <t>中德科学基金研究交流中心</t>
    <phoneticPr fontId="3" type="noConversion"/>
  </si>
  <si>
    <t>吕文元</t>
  </si>
  <si>
    <t>2013.09.23</t>
    <phoneticPr fontId="22" type="noConversion"/>
  </si>
  <si>
    <t>GZ956</t>
    <phoneticPr fontId="22" type="noConversion"/>
  </si>
  <si>
    <t>张昕瑞</t>
    <phoneticPr fontId="22" type="noConversion"/>
  </si>
  <si>
    <t>管理</t>
    <phoneticPr fontId="22" type="noConversion"/>
  </si>
  <si>
    <t>2013.10</t>
    <phoneticPr fontId="22" type="noConversion"/>
  </si>
  <si>
    <t>2014.10</t>
    <phoneticPr fontId="22" type="noConversion"/>
  </si>
  <si>
    <r>
      <rPr>
        <sz val="11"/>
        <color rgb="FFFF0000"/>
        <rFont val="宋体"/>
        <family val="3"/>
        <charset val="134"/>
      </rPr>
      <t>中德</t>
    </r>
    <r>
      <rPr>
        <sz val="11"/>
        <color rgb="FFFF0000"/>
        <rFont val="Times New Roman"/>
        <family val="1"/>
      </rPr>
      <t>“</t>
    </r>
    <r>
      <rPr>
        <sz val="11"/>
        <color rgb="FFFF0000"/>
        <rFont val="宋体"/>
        <family val="3"/>
        <charset val="134"/>
      </rPr>
      <t>数字化制造系统</t>
    </r>
    <r>
      <rPr>
        <sz val="11"/>
        <color rgb="FFFF0000"/>
        <rFont val="Times New Roman"/>
        <family val="1"/>
      </rPr>
      <t>--</t>
    </r>
    <r>
      <rPr>
        <sz val="11"/>
        <color rgb="FFFF0000"/>
        <rFont val="宋体"/>
        <family val="3"/>
        <charset val="134"/>
      </rPr>
      <t>新一代的工厂</t>
    </r>
    <r>
      <rPr>
        <sz val="11"/>
        <color rgb="FFFF0000"/>
        <rFont val="Times New Roman"/>
        <family val="1"/>
      </rPr>
      <t>”</t>
    </r>
    <r>
      <rPr>
        <sz val="11"/>
        <color rgb="FFFF0000"/>
        <rFont val="宋体"/>
        <family val="3"/>
        <charset val="134"/>
      </rPr>
      <t>短期讲习班</t>
    </r>
    <phoneticPr fontId="22" type="noConversion"/>
  </si>
  <si>
    <r>
      <rPr>
        <sz val="11"/>
        <color rgb="FFFF0000"/>
        <rFont val="宋体"/>
        <family val="3"/>
        <charset val="134"/>
      </rPr>
      <t>中德科学基金研究交流中心</t>
    </r>
  </si>
  <si>
    <r>
      <rPr>
        <sz val="11"/>
        <color rgb="FFFF0000"/>
        <rFont val="宋体"/>
        <family val="3"/>
        <charset val="134"/>
      </rPr>
      <t>国际合作交流项目</t>
    </r>
    <phoneticPr fontId="22" type="noConversion"/>
  </si>
  <si>
    <t>国家级，科技处第二版增加条目</t>
    <phoneticPr fontId="3" type="noConversion"/>
  </si>
  <si>
    <r>
      <rPr>
        <sz val="11"/>
        <color rgb="FF0070C0"/>
        <rFont val="宋体"/>
        <family val="3"/>
        <charset val="134"/>
      </rPr>
      <t>上海市教委科研创新一般项目</t>
    </r>
  </si>
  <si>
    <t>杨会杰</t>
    <phoneticPr fontId="3" type="noConversion"/>
  </si>
  <si>
    <r>
      <rPr>
        <sz val="11"/>
        <color rgb="FF0070C0"/>
        <rFont val="宋体"/>
        <family val="3"/>
        <charset val="134"/>
      </rPr>
      <t>国家级，徐福缘</t>
    </r>
    <r>
      <rPr>
        <sz val="11"/>
        <color rgb="FF0070C0"/>
        <rFont val="Times New Roman"/>
        <family val="1"/>
      </rPr>
      <t>11.8</t>
    </r>
    <r>
      <rPr>
        <sz val="11"/>
        <color rgb="FF0070C0"/>
        <rFont val="宋体"/>
        <family val="3"/>
        <charset val="134"/>
      </rPr>
      <t>万项目，分给魏欣</t>
    </r>
    <r>
      <rPr>
        <sz val="11"/>
        <color rgb="FF0070C0"/>
        <rFont val="Times New Roman"/>
        <family val="1"/>
      </rPr>
      <t>0.5</t>
    </r>
    <r>
      <rPr>
        <sz val="11"/>
        <color rgb="FF0070C0"/>
        <rFont val="宋体"/>
        <family val="3"/>
        <charset val="134"/>
      </rPr>
      <t>万，何建佳</t>
    </r>
    <r>
      <rPr>
        <sz val="11"/>
        <color rgb="FF0070C0"/>
        <rFont val="Times New Roman"/>
        <family val="1"/>
      </rPr>
      <t>1</t>
    </r>
    <r>
      <rPr>
        <sz val="11"/>
        <color rgb="FF0070C0"/>
        <rFont val="宋体"/>
        <family val="3"/>
        <charset val="134"/>
      </rPr>
      <t>万，剩余</t>
    </r>
    <r>
      <rPr>
        <sz val="11"/>
        <color rgb="FF0070C0"/>
        <rFont val="Times New Roman"/>
        <family val="1"/>
      </rPr>
      <t>10.3</t>
    </r>
    <r>
      <rPr>
        <sz val="11"/>
        <color rgb="FF0070C0"/>
        <rFont val="宋体"/>
        <family val="3"/>
        <charset val="134"/>
      </rPr>
      <t>万</t>
    </r>
    <phoneticPr fontId="3" type="noConversion"/>
  </si>
  <si>
    <r>
      <rPr>
        <sz val="11"/>
        <color rgb="FF0070C0"/>
        <rFont val="宋体"/>
        <family val="3"/>
        <charset val="134"/>
      </rPr>
      <t>其他，蒋艳</t>
    </r>
    <r>
      <rPr>
        <sz val="11"/>
        <color rgb="FF0070C0"/>
        <rFont val="Times New Roman"/>
        <family val="1"/>
      </rPr>
      <t>5.6</t>
    </r>
    <r>
      <rPr>
        <sz val="11"/>
        <color rgb="FF0070C0"/>
        <rFont val="宋体"/>
        <family val="3"/>
        <charset val="134"/>
      </rPr>
      <t>万元项目，分给杨会杰</t>
    </r>
    <r>
      <rPr>
        <sz val="11"/>
        <color rgb="FF0070C0"/>
        <rFont val="Times New Roman"/>
        <family val="1"/>
      </rPr>
      <t>2.6</t>
    </r>
    <r>
      <rPr>
        <sz val="11"/>
        <color rgb="FF0070C0"/>
        <rFont val="宋体"/>
        <family val="3"/>
        <charset val="134"/>
      </rPr>
      <t>万，剩余</t>
    </r>
    <r>
      <rPr>
        <sz val="11"/>
        <color rgb="FF0070C0"/>
        <rFont val="Times New Roman"/>
        <family val="1"/>
      </rPr>
      <t>3</t>
    </r>
    <r>
      <rPr>
        <sz val="11"/>
        <color rgb="FF0070C0"/>
        <rFont val="宋体"/>
        <family val="3"/>
        <charset val="134"/>
      </rPr>
      <t>万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</si>
</sst>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);[Red]\(0.000\)"/>
    <numFmt numFmtId="177" formatCode="0.00_ "/>
    <numFmt numFmtId="178" formatCode="0.00_);[Red]\(0.00\)"/>
  </numFmts>
  <fonts count="23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00B050"/>
      <name val="Times New Roman"/>
      <family val="1"/>
    </font>
    <font>
      <b/>
      <sz val="11"/>
      <color rgb="FF00B050"/>
      <name val="宋体"/>
      <family val="3"/>
      <charset val="134"/>
    </font>
    <font>
      <sz val="11"/>
      <color rgb="FF0070C0"/>
      <name val="Times New Roman"/>
      <family val="1"/>
    </font>
    <font>
      <sz val="11"/>
      <color rgb="FF0070C0"/>
      <name val="宋体"/>
      <family val="3"/>
      <charset val="134"/>
    </font>
    <font>
      <sz val="11"/>
      <color rgb="FF0070C0"/>
      <name val="宋体"/>
      <family val="2"/>
      <scheme val="minor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2"/>
      <color rgb="FFFF0000"/>
      <name val="宋体"/>
      <family val="2"/>
      <scheme val="minor"/>
    </font>
    <font>
      <b/>
      <sz val="12"/>
      <color rgb="FF0070C0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81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0" fillId="0" borderId="1" xfId="2" applyNumberFormat="1" applyFont="1" applyFill="1" applyBorder="1" applyAlignment="1">
      <alignment horizontal="center" vertical="center"/>
    </xf>
    <xf numFmtId="178" fontId="9" fillId="0" borderId="1" xfId="1" applyNumberFormat="1" applyFont="1" applyFill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/>
    </xf>
    <xf numFmtId="178" fontId="10" fillId="0" borderId="1" xfId="1" applyNumberFormat="1" applyFont="1" applyFill="1" applyBorder="1" applyAlignment="1">
      <alignment horizontal="center" vertical="center"/>
    </xf>
    <xf numFmtId="178" fontId="0" fillId="0" borderId="0" xfId="0" applyNumberForma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178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178" fontId="12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7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/>
    </xf>
    <xf numFmtId="49" fontId="15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0" fontId="18" fillId="2" borderId="1" xfId="1" applyNumberFormat="1" applyFont="1" applyFill="1" applyBorder="1" applyAlignment="1">
      <alignment horizontal="center" vertical="center"/>
    </xf>
    <xf numFmtId="0" fontId="16" fillId="2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center"/>
    </xf>
    <xf numFmtId="0" fontId="20" fillId="0" borderId="1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center" vertical="center"/>
    </xf>
    <xf numFmtId="0" fontId="20" fillId="0" borderId="1" xfId="1" applyNumberFormat="1" applyFont="1" applyFill="1" applyBorder="1" applyAlignment="1">
      <alignment horizontal="center" vertical="center"/>
    </xf>
    <xf numFmtId="178" fontId="20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  <xf numFmtId="0" fontId="16" fillId="2" borderId="2" xfId="1" applyNumberFormat="1" applyFont="1" applyFill="1" applyBorder="1" applyAlignment="1">
      <alignment horizontal="center" vertical="center"/>
    </xf>
  </cellXfs>
  <cellStyles count="3">
    <cellStyle name="常规" xfId="0" builtinId="0"/>
    <cellStyle name="常规 3" xfId="1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topLeftCell="A25" zoomScale="125" zoomScaleNormal="125" workbookViewId="0">
      <selection activeCell="F30" sqref="F30"/>
    </sheetView>
  </sheetViews>
  <sheetFormatPr defaultRowHeight="15.6" x14ac:dyDescent="0.25"/>
  <cols>
    <col min="1" max="1" width="7.88671875" style="13" customWidth="1"/>
    <col min="2" max="2" width="8.88671875" style="13"/>
    <col min="3" max="3" width="16.21875" style="13" customWidth="1"/>
    <col min="4" max="4" width="20" style="13" customWidth="1"/>
    <col min="5" max="5" width="16.44140625" style="13" customWidth="1"/>
    <col min="6" max="7" width="8.88671875" style="13"/>
    <col min="8" max="8" width="9" style="13" bestFit="1" customWidth="1"/>
    <col min="9" max="9" width="7.44140625" style="13" customWidth="1"/>
    <col min="10" max="10" width="15.109375" style="18" customWidth="1"/>
    <col min="11" max="11" width="16.77734375" style="60" customWidth="1"/>
    <col min="12" max="13" width="9" style="13" bestFit="1" customWidth="1"/>
    <col min="14" max="14" width="11" style="13" customWidth="1"/>
    <col min="15" max="16" width="8.88671875" style="13"/>
    <col min="17" max="17" width="34.44140625" style="27" customWidth="1"/>
    <col min="18" max="16384" width="8.88671875" style="13"/>
  </cols>
  <sheetData>
    <row r="1" spans="1:17" ht="57.6" x14ac:dyDescent="0.25">
      <c r="A1" s="35" t="s">
        <v>232</v>
      </c>
      <c r="B1" s="35" t="s">
        <v>233</v>
      </c>
      <c r="C1" s="35" t="s">
        <v>234</v>
      </c>
      <c r="D1" s="36" t="s">
        <v>235</v>
      </c>
      <c r="E1" s="37" t="s">
        <v>236</v>
      </c>
      <c r="F1" s="35" t="s">
        <v>237</v>
      </c>
      <c r="G1" s="35" t="s">
        <v>238</v>
      </c>
      <c r="H1" s="22" t="s">
        <v>239</v>
      </c>
      <c r="I1" s="9" t="s">
        <v>246</v>
      </c>
      <c r="J1" s="15" t="s">
        <v>247</v>
      </c>
      <c r="K1" s="57" t="s">
        <v>250</v>
      </c>
      <c r="L1" s="35" t="s">
        <v>240</v>
      </c>
      <c r="M1" s="35" t="s">
        <v>241</v>
      </c>
      <c r="N1" s="35" t="s">
        <v>242</v>
      </c>
      <c r="O1" s="12" t="s">
        <v>243</v>
      </c>
      <c r="P1" s="12" t="s">
        <v>244</v>
      </c>
      <c r="Q1" s="35" t="s">
        <v>245</v>
      </c>
    </row>
    <row r="2" spans="1:17" ht="43.2" x14ac:dyDescent="0.25">
      <c r="A2" s="40">
        <v>1</v>
      </c>
      <c r="B2" s="40" t="s">
        <v>154</v>
      </c>
      <c r="C2" s="40">
        <v>3713303009</v>
      </c>
      <c r="D2" s="41" t="s">
        <v>155</v>
      </c>
      <c r="E2" s="42" t="s">
        <v>267</v>
      </c>
      <c r="F2" s="46" t="s">
        <v>271</v>
      </c>
      <c r="G2" s="40" t="s">
        <v>256</v>
      </c>
      <c r="H2" s="28">
        <v>1</v>
      </c>
      <c r="I2" s="28">
        <v>1.3333299999999999</v>
      </c>
      <c r="J2" s="29">
        <f t="shared" ref="J2:J41" si="0">H2*I2</f>
        <v>1.3333299999999999</v>
      </c>
      <c r="K2" s="58">
        <v>1.33</v>
      </c>
      <c r="L2" s="40">
        <v>10</v>
      </c>
      <c r="M2" s="40">
        <v>2013.01</v>
      </c>
      <c r="N2" s="40">
        <v>2013.07</v>
      </c>
      <c r="O2" s="43" t="s">
        <v>268</v>
      </c>
      <c r="P2" s="43" t="s">
        <v>269</v>
      </c>
      <c r="Q2" s="30" t="s">
        <v>275</v>
      </c>
    </row>
    <row r="3" spans="1:17" x14ac:dyDescent="0.25">
      <c r="A3" s="1">
        <v>2</v>
      </c>
      <c r="B3" s="1" t="s">
        <v>0</v>
      </c>
      <c r="C3" s="1">
        <v>3713303002</v>
      </c>
      <c r="D3" s="6" t="s">
        <v>1</v>
      </c>
      <c r="E3" s="5" t="s">
        <v>2</v>
      </c>
      <c r="F3" s="1" t="s">
        <v>3</v>
      </c>
      <c r="G3" s="1" t="s">
        <v>4</v>
      </c>
      <c r="H3" s="10">
        <v>2</v>
      </c>
      <c r="I3" s="10">
        <v>1.3333299999999999</v>
      </c>
      <c r="J3" s="16">
        <f t="shared" si="0"/>
        <v>2.6666599999999998</v>
      </c>
      <c r="K3" s="58">
        <v>2.67</v>
      </c>
      <c r="L3" s="2">
        <v>6</v>
      </c>
      <c r="M3" s="1">
        <v>2012.06</v>
      </c>
      <c r="N3" s="1">
        <v>2013.07</v>
      </c>
      <c r="O3" s="7" t="s">
        <v>5</v>
      </c>
      <c r="P3" s="7" t="s">
        <v>6</v>
      </c>
      <c r="Q3" s="24" t="s">
        <v>7</v>
      </c>
    </row>
    <row r="4" spans="1:17" x14ac:dyDescent="0.25">
      <c r="A4" s="40">
        <v>3</v>
      </c>
      <c r="B4" s="5" t="s">
        <v>8</v>
      </c>
      <c r="C4" s="1">
        <v>3312303008</v>
      </c>
      <c r="D4" s="1" t="s">
        <v>9</v>
      </c>
      <c r="E4" s="5" t="s">
        <v>10</v>
      </c>
      <c r="F4" s="1" t="s">
        <v>11</v>
      </c>
      <c r="G4" s="1" t="s">
        <v>4</v>
      </c>
      <c r="H4" s="1">
        <v>1.7</v>
      </c>
      <c r="I4" s="10">
        <v>1.3333299999999999</v>
      </c>
      <c r="J4" s="16">
        <f t="shared" si="0"/>
        <v>2.2666609999999996</v>
      </c>
      <c r="K4" s="58">
        <v>2.27</v>
      </c>
      <c r="L4" s="1">
        <v>5</v>
      </c>
      <c r="M4" s="1">
        <v>2012.07</v>
      </c>
      <c r="N4" s="1">
        <v>2013.06</v>
      </c>
      <c r="O4" s="5" t="s">
        <v>12</v>
      </c>
      <c r="P4" s="7" t="s">
        <v>13</v>
      </c>
      <c r="Q4" s="24" t="s">
        <v>7</v>
      </c>
    </row>
    <row r="5" spans="1:17" x14ac:dyDescent="0.25">
      <c r="A5" s="1">
        <v>4</v>
      </c>
      <c r="B5" s="1" t="s">
        <v>14</v>
      </c>
      <c r="C5" s="1">
        <v>3210303004</v>
      </c>
      <c r="D5" s="1" t="s">
        <v>15</v>
      </c>
      <c r="E5" s="5" t="s">
        <v>16</v>
      </c>
      <c r="F5" s="1" t="s">
        <v>17</v>
      </c>
      <c r="G5" s="1" t="s">
        <v>18</v>
      </c>
      <c r="H5" s="1">
        <v>1</v>
      </c>
      <c r="I5" s="1">
        <v>2</v>
      </c>
      <c r="J5" s="16">
        <f t="shared" si="0"/>
        <v>2</v>
      </c>
      <c r="K5" s="58">
        <v>2</v>
      </c>
      <c r="L5" s="1">
        <v>10</v>
      </c>
      <c r="M5" s="1">
        <v>2010.07</v>
      </c>
      <c r="N5" s="1">
        <v>2011.07</v>
      </c>
      <c r="O5" s="7" t="s">
        <v>19</v>
      </c>
      <c r="P5" s="7" t="s">
        <v>20</v>
      </c>
      <c r="Q5" s="24" t="s">
        <v>21</v>
      </c>
    </row>
    <row r="6" spans="1:17" x14ac:dyDescent="0.25">
      <c r="A6" s="40">
        <v>5</v>
      </c>
      <c r="B6" s="1" t="s">
        <v>22</v>
      </c>
      <c r="C6" s="8">
        <v>3711303002</v>
      </c>
      <c r="D6" s="3" t="s">
        <v>23</v>
      </c>
      <c r="E6" s="38" t="s">
        <v>24</v>
      </c>
      <c r="F6" s="8" t="s">
        <v>25</v>
      </c>
      <c r="G6" s="8" t="s">
        <v>4</v>
      </c>
      <c r="H6" s="11">
        <v>0.15</v>
      </c>
      <c r="I6" s="11">
        <v>1</v>
      </c>
      <c r="J6" s="16">
        <f t="shared" si="0"/>
        <v>0.15</v>
      </c>
      <c r="K6" s="58">
        <v>0.15</v>
      </c>
      <c r="L6" s="11">
        <v>0.3</v>
      </c>
      <c r="M6" s="3" t="s">
        <v>26</v>
      </c>
      <c r="N6" s="3" t="s">
        <v>27</v>
      </c>
      <c r="O6" s="19" t="s">
        <v>28</v>
      </c>
      <c r="P6" s="19" t="s">
        <v>29</v>
      </c>
      <c r="Q6" s="24" t="s">
        <v>30</v>
      </c>
    </row>
    <row r="7" spans="1:17" s="45" customFormat="1" ht="28.8" x14ac:dyDescent="0.25">
      <c r="A7" s="1">
        <v>6</v>
      </c>
      <c r="B7" s="40" t="s">
        <v>31</v>
      </c>
      <c r="C7" s="40">
        <v>3213303003</v>
      </c>
      <c r="D7" s="41" t="s">
        <v>32</v>
      </c>
      <c r="E7" s="42" t="s">
        <v>287</v>
      </c>
      <c r="F7" s="40" t="s">
        <v>288</v>
      </c>
      <c r="G7" s="40" t="s">
        <v>256</v>
      </c>
      <c r="H7" s="28">
        <v>10</v>
      </c>
      <c r="I7" s="40">
        <v>2</v>
      </c>
      <c r="J7" s="29">
        <f t="shared" si="0"/>
        <v>20</v>
      </c>
      <c r="K7" s="61">
        <v>20</v>
      </c>
      <c r="L7" s="40">
        <v>16</v>
      </c>
      <c r="M7" s="40">
        <v>2013.06</v>
      </c>
      <c r="N7" s="40">
        <v>2016.06</v>
      </c>
      <c r="O7" s="43" t="s">
        <v>289</v>
      </c>
      <c r="P7" s="43" t="s">
        <v>290</v>
      </c>
      <c r="Q7" s="30" t="s">
        <v>291</v>
      </c>
    </row>
    <row r="8" spans="1:17" s="45" customFormat="1" ht="28.8" x14ac:dyDescent="0.25">
      <c r="A8" s="40">
        <v>7</v>
      </c>
      <c r="B8" s="40" t="s">
        <v>31</v>
      </c>
      <c r="C8" s="40">
        <v>3213303003</v>
      </c>
      <c r="D8" s="41" t="s">
        <v>32</v>
      </c>
      <c r="E8" s="42" t="s">
        <v>287</v>
      </c>
      <c r="F8" s="46" t="s">
        <v>292</v>
      </c>
      <c r="G8" s="40" t="s">
        <v>256</v>
      </c>
      <c r="H8" s="28">
        <v>2</v>
      </c>
      <c r="I8" s="40">
        <v>2</v>
      </c>
      <c r="J8" s="29">
        <f t="shared" ref="J8" si="1">H8*I8</f>
        <v>4</v>
      </c>
      <c r="K8" s="61">
        <v>4</v>
      </c>
      <c r="L8" s="40">
        <v>16</v>
      </c>
      <c r="M8" s="40">
        <v>2013.06</v>
      </c>
      <c r="N8" s="40">
        <v>2016.06</v>
      </c>
      <c r="O8" s="43" t="s">
        <v>289</v>
      </c>
      <c r="P8" s="43" t="s">
        <v>290</v>
      </c>
      <c r="Q8" s="30" t="s">
        <v>291</v>
      </c>
    </row>
    <row r="9" spans="1:17" s="45" customFormat="1" ht="28.8" x14ac:dyDescent="0.25">
      <c r="A9" s="1">
        <v>8</v>
      </c>
      <c r="B9" s="40" t="s">
        <v>31</v>
      </c>
      <c r="C9" s="40">
        <v>3213303003</v>
      </c>
      <c r="D9" s="41" t="s">
        <v>32</v>
      </c>
      <c r="E9" s="42" t="s">
        <v>287</v>
      </c>
      <c r="F9" s="46" t="s">
        <v>293</v>
      </c>
      <c r="G9" s="40" t="s">
        <v>256</v>
      </c>
      <c r="H9" s="28">
        <v>4</v>
      </c>
      <c r="I9" s="40">
        <v>2</v>
      </c>
      <c r="J9" s="29">
        <f t="shared" ref="J9" si="2">H9*I9</f>
        <v>8</v>
      </c>
      <c r="K9" s="61">
        <v>8</v>
      </c>
      <c r="L9" s="40">
        <v>16</v>
      </c>
      <c r="M9" s="40">
        <v>2013.06</v>
      </c>
      <c r="N9" s="40">
        <v>2016.06</v>
      </c>
      <c r="O9" s="43" t="s">
        <v>289</v>
      </c>
      <c r="P9" s="43" t="s">
        <v>290</v>
      </c>
      <c r="Q9" s="30" t="s">
        <v>291</v>
      </c>
    </row>
    <row r="10" spans="1:17" x14ac:dyDescent="0.25">
      <c r="A10" s="40">
        <v>9</v>
      </c>
      <c r="B10" s="1" t="s">
        <v>0</v>
      </c>
      <c r="C10" s="1">
        <v>3713303003</v>
      </c>
      <c r="D10" s="6" t="s">
        <v>33</v>
      </c>
      <c r="E10" s="5" t="s">
        <v>34</v>
      </c>
      <c r="F10" s="1" t="s">
        <v>35</v>
      </c>
      <c r="G10" s="1" t="s">
        <v>4</v>
      </c>
      <c r="H10" s="10">
        <v>2</v>
      </c>
      <c r="I10" s="10">
        <v>1.3333299999999999</v>
      </c>
      <c r="J10" s="16">
        <f t="shared" si="0"/>
        <v>2.6666599999999998</v>
      </c>
      <c r="K10" s="58">
        <v>2.67</v>
      </c>
      <c r="L10" s="2">
        <v>6</v>
      </c>
      <c r="M10" s="1">
        <v>2012.06</v>
      </c>
      <c r="N10" s="1">
        <v>2013.07</v>
      </c>
      <c r="O10" s="7" t="s">
        <v>5</v>
      </c>
      <c r="P10" s="7" t="s">
        <v>6</v>
      </c>
      <c r="Q10" s="24" t="s">
        <v>7</v>
      </c>
    </row>
    <row r="11" spans="1:17" ht="14.4" x14ac:dyDescent="0.25">
      <c r="A11" s="1">
        <v>10</v>
      </c>
      <c r="B11" s="1" t="s">
        <v>36</v>
      </c>
      <c r="C11" s="1">
        <v>3307303002</v>
      </c>
      <c r="D11" s="6" t="s">
        <v>37</v>
      </c>
      <c r="E11" s="5" t="s">
        <v>38</v>
      </c>
      <c r="F11" s="1" t="s">
        <v>39</v>
      </c>
      <c r="G11" s="1" t="s">
        <v>4</v>
      </c>
      <c r="H11" s="10">
        <v>0.5</v>
      </c>
      <c r="I11" s="10">
        <v>1.3333299999999999</v>
      </c>
      <c r="J11" s="16">
        <f t="shared" si="0"/>
        <v>0.66666499999999995</v>
      </c>
      <c r="K11" s="77">
        <v>1.57</v>
      </c>
      <c r="L11" s="1">
        <v>5</v>
      </c>
      <c r="M11" s="3">
        <v>2007.01</v>
      </c>
      <c r="N11" s="3">
        <v>2010.12</v>
      </c>
      <c r="O11" s="7" t="s">
        <v>40</v>
      </c>
      <c r="P11" s="7" t="s">
        <v>41</v>
      </c>
      <c r="Q11" s="24" t="s">
        <v>7</v>
      </c>
    </row>
    <row r="12" spans="1:17" ht="14.4" x14ac:dyDescent="0.25">
      <c r="A12" s="40">
        <v>11</v>
      </c>
      <c r="B12" s="1" t="s">
        <v>42</v>
      </c>
      <c r="C12" s="1">
        <v>5308303204</v>
      </c>
      <c r="D12" s="6" t="s">
        <v>43</v>
      </c>
      <c r="E12" s="5" t="s">
        <v>44</v>
      </c>
      <c r="F12" s="1" t="s">
        <v>45</v>
      </c>
      <c r="G12" s="1" t="s">
        <v>18</v>
      </c>
      <c r="H12" s="10">
        <v>0.89999999999999991</v>
      </c>
      <c r="I12" s="11">
        <v>1</v>
      </c>
      <c r="J12" s="16">
        <f t="shared" si="0"/>
        <v>0.89999999999999991</v>
      </c>
      <c r="K12" s="78"/>
      <c r="L12" s="1">
        <v>3</v>
      </c>
      <c r="M12" s="1">
        <v>2008.01</v>
      </c>
      <c r="N12" s="1">
        <v>2010.12</v>
      </c>
      <c r="O12" s="7" t="s">
        <v>46</v>
      </c>
      <c r="P12" s="7" t="s">
        <v>47</v>
      </c>
      <c r="Q12" s="24" t="s">
        <v>30</v>
      </c>
    </row>
    <row r="13" spans="1:17" ht="14.4" x14ac:dyDescent="0.25">
      <c r="A13" s="1">
        <v>12</v>
      </c>
      <c r="B13" s="1" t="s">
        <v>48</v>
      </c>
      <c r="C13" s="8">
        <v>3309303001</v>
      </c>
      <c r="D13" s="8" t="s">
        <v>49</v>
      </c>
      <c r="E13" s="38" t="s">
        <v>50</v>
      </c>
      <c r="F13" s="8" t="s">
        <v>51</v>
      </c>
      <c r="G13" s="8" t="s">
        <v>4</v>
      </c>
      <c r="H13" s="8">
        <v>0.5</v>
      </c>
      <c r="I13" s="10">
        <v>1.3333299999999999</v>
      </c>
      <c r="J13" s="16">
        <f t="shared" si="0"/>
        <v>0.66666499999999995</v>
      </c>
      <c r="K13" s="77">
        <v>2.67</v>
      </c>
      <c r="L13" s="11">
        <v>5</v>
      </c>
      <c r="M13" s="3" t="s">
        <v>52</v>
      </c>
      <c r="N13" s="3" t="s">
        <v>53</v>
      </c>
      <c r="O13" s="39" t="s">
        <v>54</v>
      </c>
      <c r="P13" s="19" t="s">
        <v>55</v>
      </c>
      <c r="Q13" s="24" t="s">
        <v>7</v>
      </c>
    </row>
    <row r="14" spans="1:17" ht="43.2" x14ac:dyDescent="0.25">
      <c r="A14" s="40">
        <v>13</v>
      </c>
      <c r="B14" s="40" t="s">
        <v>154</v>
      </c>
      <c r="C14" s="40">
        <v>3713303009</v>
      </c>
      <c r="D14" s="41" t="s">
        <v>155</v>
      </c>
      <c r="E14" s="42" t="s">
        <v>267</v>
      </c>
      <c r="F14" s="46" t="s">
        <v>274</v>
      </c>
      <c r="G14" s="46" t="s">
        <v>270</v>
      </c>
      <c r="H14" s="28">
        <v>1.5</v>
      </c>
      <c r="I14" s="28">
        <v>1.3333299999999999</v>
      </c>
      <c r="J14" s="29">
        <f t="shared" si="0"/>
        <v>1.9999949999999997</v>
      </c>
      <c r="K14" s="78"/>
      <c r="L14" s="40">
        <v>10</v>
      </c>
      <c r="M14" s="40">
        <v>2013.01</v>
      </c>
      <c r="N14" s="40">
        <v>2013.07</v>
      </c>
      <c r="O14" s="43" t="s">
        <v>268</v>
      </c>
      <c r="P14" s="43" t="s">
        <v>269</v>
      </c>
      <c r="Q14" s="30" t="s">
        <v>275</v>
      </c>
    </row>
    <row r="15" spans="1:17" ht="14.4" x14ac:dyDescent="0.25">
      <c r="A15" s="1">
        <v>14</v>
      </c>
      <c r="B15" s="1" t="s">
        <v>56</v>
      </c>
      <c r="C15" s="1">
        <v>3912303002</v>
      </c>
      <c r="D15" s="6"/>
      <c r="E15" s="5" t="s">
        <v>57</v>
      </c>
      <c r="F15" s="1" t="s">
        <v>58</v>
      </c>
      <c r="G15" s="1" t="s">
        <v>4</v>
      </c>
      <c r="H15" s="10">
        <v>3.1019999999999999</v>
      </c>
      <c r="I15" s="11">
        <v>1</v>
      </c>
      <c r="J15" s="16">
        <f t="shared" si="0"/>
        <v>3.1019999999999999</v>
      </c>
      <c r="K15" s="80">
        <v>26.43</v>
      </c>
      <c r="L15" s="1">
        <v>15.588699999999999</v>
      </c>
      <c r="M15" s="1">
        <v>2012.11</v>
      </c>
      <c r="N15" s="1">
        <v>2013.11</v>
      </c>
      <c r="O15" s="7" t="s">
        <v>59</v>
      </c>
      <c r="P15" s="7" t="s">
        <v>60</v>
      </c>
      <c r="Q15" s="24" t="s">
        <v>30</v>
      </c>
    </row>
    <row r="16" spans="1:17" ht="14.4" x14ac:dyDescent="0.25">
      <c r="A16" s="40">
        <v>15</v>
      </c>
      <c r="B16" s="1" t="s">
        <v>61</v>
      </c>
      <c r="C16" s="1">
        <v>3313303002</v>
      </c>
      <c r="D16" s="6" t="s">
        <v>62</v>
      </c>
      <c r="E16" s="5" t="s">
        <v>63</v>
      </c>
      <c r="F16" s="1" t="s">
        <v>58</v>
      </c>
      <c r="G16" s="1" t="s">
        <v>4</v>
      </c>
      <c r="H16" s="10">
        <v>1</v>
      </c>
      <c r="I16" s="10">
        <v>1.3333299999999999</v>
      </c>
      <c r="J16" s="16">
        <f t="shared" si="0"/>
        <v>1.3333299999999999</v>
      </c>
      <c r="K16" s="79"/>
      <c r="L16" s="1">
        <v>6</v>
      </c>
      <c r="M16" s="1">
        <v>2010.12</v>
      </c>
      <c r="N16" s="1">
        <v>2012.12</v>
      </c>
      <c r="O16" s="7" t="s">
        <v>64</v>
      </c>
      <c r="P16" s="7" t="s">
        <v>65</v>
      </c>
      <c r="Q16" s="24" t="s">
        <v>7</v>
      </c>
    </row>
    <row r="17" spans="1:17" ht="14.4" x14ac:dyDescent="0.25">
      <c r="A17" s="1">
        <v>16</v>
      </c>
      <c r="B17" s="5" t="s">
        <v>66</v>
      </c>
      <c r="C17" s="1">
        <v>3410303005</v>
      </c>
      <c r="D17" s="6" t="s">
        <v>67</v>
      </c>
      <c r="E17" s="5" t="s">
        <v>68</v>
      </c>
      <c r="F17" s="1" t="s">
        <v>58</v>
      </c>
      <c r="G17" s="1" t="s">
        <v>4</v>
      </c>
      <c r="H17" s="2">
        <v>8</v>
      </c>
      <c r="I17" s="10">
        <v>1.3333299999999999</v>
      </c>
      <c r="J17" s="16">
        <f t="shared" si="0"/>
        <v>10.666639999999999</v>
      </c>
      <c r="K17" s="79"/>
      <c r="L17" s="2">
        <v>80</v>
      </c>
      <c r="M17" s="6" t="s">
        <v>69</v>
      </c>
      <c r="N17" s="6" t="s">
        <v>70</v>
      </c>
      <c r="O17" s="7" t="s">
        <v>71</v>
      </c>
      <c r="P17" s="7" t="s">
        <v>72</v>
      </c>
      <c r="Q17" s="24" t="s">
        <v>7</v>
      </c>
    </row>
    <row r="18" spans="1:17" ht="14.4" x14ac:dyDescent="0.25">
      <c r="A18" s="40">
        <v>17</v>
      </c>
      <c r="B18" s="5" t="s">
        <v>73</v>
      </c>
      <c r="C18" s="1">
        <v>3313303004</v>
      </c>
      <c r="D18" s="6" t="s">
        <v>74</v>
      </c>
      <c r="E18" s="5" t="s">
        <v>75</v>
      </c>
      <c r="F18" s="1" t="s">
        <v>58</v>
      </c>
      <c r="G18" s="1" t="s">
        <v>4</v>
      </c>
      <c r="H18" s="10">
        <v>3</v>
      </c>
      <c r="I18" s="10">
        <v>1.3333299999999999</v>
      </c>
      <c r="J18" s="16">
        <f t="shared" si="0"/>
        <v>3.9999899999999995</v>
      </c>
      <c r="K18" s="79"/>
      <c r="L18" s="1">
        <v>12</v>
      </c>
      <c r="M18" s="1">
        <v>2013.02</v>
      </c>
      <c r="N18" s="1">
        <v>2015.02</v>
      </c>
      <c r="O18" s="39" t="s">
        <v>76</v>
      </c>
      <c r="P18" s="7" t="s">
        <v>77</v>
      </c>
      <c r="Q18" s="24" t="s">
        <v>7</v>
      </c>
    </row>
    <row r="19" spans="1:17" ht="14.4" x14ac:dyDescent="0.25">
      <c r="A19" s="1">
        <v>18</v>
      </c>
      <c r="B19" s="65" t="s">
        <v>295</v>
      </c>
      <c r="C19" s="66">
        <v>3213000000</v>
      </c>
      <c r="D19" s="66" t="s">
        <v>296</v>
      </c>
      <c r="E19" s="64" t="s">
        <v>297</v>
      </c>
      <c r="F19" s="63" t="s">
        <v>298</v>
      </c>
      <c r="G19" s="65" t="s">
        <v>18</v>
      </c>
      <c r="H19" s="67">
        <v>3</v>
      </c>
      <c r="I19" s="67">
        <v>2</v>
      </c>
      <c r="J19" s="68">
        <v>6</v>
      </c>
      <c r="K19" s="79"/>
      <c r="L19" s="65">
        <v>3</v>
      </c>
      <c r="M19" s="65">
        <v>201310</v>
      </c>
      <c r="N19" s="65">
        <v>201410</v>
      </c>
      <c r="O19" s="69" t="s">
        <v>302</v>
      </c>
      <c r="P19" s="65" t="s">
        <v>301</v>
      </c>
      <c r="Q19" s="69" t="s">
        <v>313</v>
      </c>
    </row>
    <row r="20" spans="1:17" ht="43.2" x14ac:dyDescent="0.25">
      <c r="A20" s="40">
        <v>19</v>
      </c>
      <c r="B20" s="40" t="s">
        <v>154</v>
      </c>
      <c r="C20" s="40">
        <v>3713303009</v>
      </c>
      <c r="D20" s="41" t="s">
        <v>155</v>
      </c>
      <c r="E20" s="42" t="s">
        <v>267</v>
      </c>
      <c r="F20" s="46" t="s">
        <v>272</v>
      </c>
      <c r="G20" s="40" t="s">
        <v>256</v>
      </c>
      <c r="H20" s="28">
        <v>1</v>
      </c>
      <c r="I20" s="28">
        <v>1.3333299999999999</v>
      </c>
      <c r="J20" s="29">
        <f t="shared" si="0"/>
        <v>1.3333299999999999</v>
      </c>
      <c r="K20" s="78"/>
      <c r="L20" s="40">
        <v>10</v>
      </c>
      <c r="M20" s="40">
        <v>2013.01</v>
      </c>
      <c r="N20" s="40">
        <v>2013.07</v>
      </c>
      <c r="O20" s="43" t="s">
        <v>268</v>
      </c>
      <c r="P20" s="43" t="s">
        <v>269</v>
      </c>
      <c r="Q20" s="30" t="s">
        <v>275</v>
      </c>
    </row>
    <row r="21" spans="1:17" x14ac:dyDescent="0.25">
      <c r="A21" s="1">
        <v>20</v>
      </c>
      <c r="B21" s="1" t="s">
        <v>42</v>
      </c>
      <c r="C21" s="1">
        <v>5309303205</v>
      </c>
      <c r="D21" s="6" t="s">
        <v>78</v>
      </c>
      <c r="E21" s="5" t="s">
        <v>79</v>
      </c>
      <c r="F21" s="1" t="s">
        <v>80</v>
      </c>
      <c r="G21" s="1" t="s">
        <v>18</v>
      </c>
      <c r="H21" s="10">
        <v>1.5</v>
      </c>
      <c r="I21" s="11">
        <v>1</v>
      </c>
      <c r="J21" s="16">
        <f t="shared" si="0"/>
        <v>1.5</v>
      </c>
      <c r="K21" s="58">
        <v>1.5</v>
      </c>
      <c r="L21" s="1">
        <v>5</v>
      </c>
      <c r="M21" s="1">
        <v>2010.01</v>
      </c>
      <c r="N21" s="1" t="s">
        <v>81</v>
      </c>
      <c r="O21" s="7" t="s">
        <v>46</v>
      </c>
      <c r="P21" s="7" t="s">
        <v>82</v>
      </c>
      <c r="Q21" s="24" t="s">
        <v>30</v>
      </c>
    </row>
    <row r="22" spans="1:17" ht="14.4" x14ac:dyDescent="0.25">
      <c r="A22" s="40">
        <v>21</v>
      </c>
      <c r="B22" s="1" t="s">
        <v>83</v>
      </c>
      <c r="C22" s="1">
        <v>3212303002</v>
      </c>
      <c r="D22" s="1">
        <v>71101092</v>
      </c>
      <c r="E22" s="5" t="s">
        <v>84</v>
      </c>
      <c r="F22" s="1" t="s">
        <v>85</v>
      </c>
      <c r="G22" s="1" t="s">
        <v>4</v>
      </c>
      <c r="H22" s="1">
        <v>6</v>
      </c>
      <c r="I22" s="1">
        <v>2</v>
      </c>
      <c r="J22" s="16">
        <f t="shared" si="0"/>
        <v>12</v>
      </c>
      <c r="K22" s="77">
        <v>13.33</v>
      </c>
      <c r="L22" s="1">
        <v>20</v>
      </c>
      <c r="M22" s="1">
        <v>2012.01</v>
      </c>
      <c r="N22" s="1">
        <v>2014.12</v>
      </c>
      <c r="O22" s="7" t="s">
        <v>86</v>
      </c>
      <c r="P22" s="7" t="s">
        <v>87</v>
      </c>
      <c r="Q22" s="24" t="s">
        <v>21</v>
      </c>
    </row>
    <row r="23" spans="1:17" s="45" customFormat="1" ht="14.4" x14ac:dyDescent="0.25">
      <c r="A23" s="1">
        <v>22</v>
      </c>
      <c r="B23" s="1" t="s">
        <v>61</v>
      </c>
      <c r="C23" s="1">
        <v>3312303002</v>
      </c>
      <c r="D23" s="6" t="s">
        <v>88</v>
      </c>
      <c r="E23" s="5" t="s">
        <v>89</v>
      </c>
      <c r="F23" s="1" t="s">
        <v>90</v>
      </c>
      <c r="G23" s="1" t="s">
        <v>4</v>
      </c>
      <c r="H23" s="10">
        <v>1</v>
      </c>
      <c r="I23" s="10">
        <v>1.3333299999999999</v>
      </c>
      <c r="J23" s="16">
        <f t="shared" si="0"/>
        <v>1.3333299999999999</v>
      </c>
      <c r="K23" s="78"/>
      <c r="L23" s="1">
        <v>4</v>
      </c>
      <c r="M23" s="1">
        <v>2012.01</v>
      </c>
      <c r="N23" s="1">
        <v>2014.12</v>
      </c>
      <c r="O23" s="7" t="s">
        <v>91</v>
      </c>
      <c r="P23" s="7" t="s">
        <v>92</v>
      </c>
      <c r="Q23" s="24" t="s">
        <v>7</v>
      </c>
    </row>
    <row r="24" spans="1:17" s="45" customFormat="1" x14ac:dyDescent="0.25">
      <c r="A24" s="40">
        <v>23</v>
      </c>
      <c r="B24" s="5" t="s">
        <v>93</v>
      </c>
      <c r="C24" s="1">
        <v>3313303006</v>
      </c>
      <c r="D24" s="6" t="s">
        <v>94</v>
      </c>
      <c r="E24" s="5" t="s">
        <v>95</v>
      </c>
      <c r="F24" s="1" t="s">
        <v>96</v>
      </c>
      <c r="G24" s="1" t="s">
        <v>4</v>
      </c>
      <c r="H24" s="10">
        <v>2</v>
      </c>
      <c r="I24" s="10">
        <v>1.3333299999999999</v>
      </c>
      <c r="J24" s="16">
        <f t="shared" si="0"/>
        <v>2.6666599999999998</v>
      </c>
      <c r="K24" s="58">
        <v>2.67</v>
      </c>
      <c r="L24" s="1">
        <v>4</v>
      </c>
      <c r="M24" s="6" t="s">
        <v>97</v>
      </c>
      <c r="N24" s="6" t="s">
        <v>98</v>
      </c>
      <c r="O24" s="7" t="s">
        <v>91</v>
      </c>
      <c r="P24" s="7" t="s">
        <v>92</v>
      </c>
      <c r="Q24" s="24" t="s">
        <v>7</v>
      </c>
    </row>
    <row r="25" spans="1:17" x14ac:dyDescent="0.25">
      <c r="A25" s="1">
        <v>24</v>
      </c>
      <c r="B25" s="1" t="s">
        <v>61</v>
      </c>
      <c r="C25" s="1">
        <v>3312303001</v>
      </c>
      <c r="D25" s="6" t="s">
        <v>99</v>
      </c>
      <c r="E25" s="5" t="s">
        <v>100</v>
      </c>
      <c r="F25" s="1" t="s">
        <v>101</v>
      </c>
      <c r="G25" s="1" t="s">
        <v>4</v>
      </c>
      <c r="H25" s="10">
        <v>1</v>
      </c>
      <c r="I25" s="10">
        <v>1.3333299999999999</v>
      </c>
      <c r="J25" s="16">
        <f t="shared" si="0"/>
        <v>1.3333299999999999</v>
      </c>
      <c r="K25" s="58">
        <v>1.33</v>
      </c>
      <c r="L25" s="1">
        <v>4</v>
      </c>
      <c r="M25" s="1">
        <v>2012.01</v>
      </c>
      <c r="N25" s="1">
        <v>2014.12</v>
      </c>
      <c r="O25" s="7" t="s">
        <v>91</v>
      </c>
      <c r="P25" s="7" t="s">
        <v>92</v>
      </c>
      <c r="Q25" s="24" t="s">
        <v>7</v>
      </c>
    </row>
    <row r="26" spans="1:17" ht="28.8" x14ac:dyDescent="0.25">
      <c r="A26" s="40">
        <v>25</v>
      </c>
      <c r="B26" s="40" t="s">
        <v>48</v>
      </c>
      <c r="C26" s="40">
        <v>3313303003</v>
      </c>
      <c r="D26" s="41" t="s">
        <v>102</v>
      </c>
      <c r="E26" s="42" t="s">
        <v>276</v>
      </c>
      <c r="F26" s="40" t="s">
        <v>277</v>
      </c>
      <c r="G26" s="40" t="s">
        <v>256</v>
      </c>
      <c r="H26" s="28">
        <v>3.75</v>
      </c>
      <c r="I26" s="28">
        <v>1.3333299999999999</v>
      </c>
      <c r="J26" s="29">
        <f t="shared" si="0"/>
        <v>4.9999874999999996</v>
      </c>
      <c r="K26" s="62">
        <v>5</v>
      </c>
      <c r="L26" s="40">
        <v>10</v>
      </c>
      <c r="M26" s="40">
        <v>2013.03</v>
      </c>
      <c r="N26" s="40">
        <v>2016.03</v>
      </c>
      <c r="O26" s="43" t="s">
        <v>278</v>
      </c>
      <c r="P26" s="44" t="s">
        <v>103</v>
      </c>
      <c r="Q26" s="30" t="s">
        <v>294</v>
      </c>
    </row>
    <row r="27" spans="1:17" x14ac:dyDescent="0.25">
      <c r="A27" s="1">
        <v>26</v>
      </c>
      <c r="B27" s="1" t="s">
        <v>104</v>
      </c>
      <c r="C27" s="1">
        <v>3713303008</v>
      </c>
      <c r="D27" s="6"/>
      <c r="E27" s="5" t="s">
        <v>105</v>
      </c>
      <c r="F27" s="1" t="s">
        <v>106</v>
      </c>
      <c r="G27" s="1" t="s">
        <v>4</v>
      </c>
      <c r="H27" s="10">
        <v>34</v>
      </c>
      <c r="I27" s="11">
        <v>1</v>
      </c>
      <c r="J27" s="16">
        <f t="shared" si="0"/>
        <v>34</v>
      </c>
      <c r="K27" s="58">
        <v>34</v>
      </c>
      <c r="L27" s="1">
        <v>34</v>
      </c>
      <c r="M27" s="1">
        <v>2012.06</v>
      </c>
      <c r="N27" s="1">
        <v>2013.06</v>
      </c>
      <c r="O27" s="7" t="s">
        <v>107</v>
      </c>
      <c r="P27" s="7" t="s">
        <v>108</v>
      </c>
      <c r="Q27" s="24" t="s">
        <v>30</v>
      </c>
    </row>
    <row r="28" spans="1:17" ht="28.8" x14ac:dyDescent="0.25">
      <c r="A28" s="40">
        <v>27</v>
      </c>
      <c r="B28" s="42" t="s">
        <v>280</v>
      </c>
      <c r="C28" s="40">
        <v>3212303004</v>
      </c>
      <c r="D28" s="41">
        <v>71171135</v>
      </c>
      <c r="E28" s="42" t="s">
        <v>281</v>
      </c>
      <c r="F28" s="34" t="s">
        <v>286</v>
      </c>
      <c r="G28" s="33" t="s">
        <v>18</v>
      </c>
      <c r="H28" s="31">
        <v>1</v>
      </c>
      <c r="I28" s="28">
        <v>2</v>
      </c>
      <c r="J28" s="29">
        <f t="shared" si="0"/>
        <v>2</v>
      </c>
      <c r="K28" s="58">
        <v>2</v>
      </c>
      <c r="L28" s="33">
        <v>42</v>
      </c>
      <c r="M28" s="29">
        <v>2012.01</v>
      </c>
      <c r="N28" s="33">
        <v>2015.12</v>
      </c>
      <c r="O28" s="33" t="s">
        <v>283</v>
      </c>
      <c r="P28" s="33" t="s">
        <v>284</v>
      </c>
      <c r="Q28" s="32" t="s">
        <v>316</v>
      </c>
    </row>
    <row r="29" spans="1:17" x14ac:dyDescent="0.25">
      <c r="A29" s="1">
        <v>28</v>
      </c>
      <c r="B29" s="1" t="s">
        <v>42</v>
      </c>
      <c r="C29" s="1">
        <v>5309303206</v>
      </c>
      <c r="D29" s="6" t="s">
        <v>109</v>
      </c>
      <c r="E29" s="5" t="s">
        <v>110</v>
      </c>
      <c r="F29" s="1" t="s">
        <v>111</v>
      </c>
      <c r="G29" s="1" t="s">
        <v>18</v>
      </c>
      <c r="H29" s="10">
        <v>0.89999999999999991</v>
      </c>
      <c r="I29" s="11">
        <v>1</v>
      </c>
      <c r="J29" s="16">
        <f t="shared" si="0"/>
        <v>0.89999999999999991</v>
      </c>
      <c r="K29" s="58">
        <v>0.9</v>
      </c>
      <c r="L29" s="1">
        <v>3</v>
      </c>
      <c r="M29" s="1">
        <v>2010.01</v>
      </c>
      <c r="N29" s="1" t="s">
        <v>81</v>
      </c>
      <c r="O29" s="7" t="s">
        <v>46</v>
      </c>
      <c r="P29" s="7" t="s">
        <v>47</v>
      </c>
      <c r="Q29" s="24" t="s">
        <v>30</v>
      </c>
    </row>
    <row r="30" spans="1:17" x14ac:dyDescent="0.25">
      <c r="A30" s="40">
        <v>29</v>
      </c>
      <c r="B30" s="5" t="s">
        <v>8</v>
      </c>
      <c r="C30" s="1">
        <v>3713101003</v>
      </c>
      <c r="D30" s="6"/>
      <c r="E30" s="5" t="s">
        <v>112</v>
      </c>
      <c r="F30" s="1" t="s">
        <v>113</v>
      </c>
      <c r="G30" s="47" t="s">
        <v>18</v>
      </c>
      <c r="H30" s="10">
        <v>3</v>
      </c>
      <c r="I30" s="11">
        <v>1</v>
      </c>
      <c r="J30" s="16">
        <f t="shared" si="0"/>
        <v>3</v>
      </c>
      <c r="K30" s="58">
        <v>3</v>
      </c>
      <c r="L30" s="1">
        <v>3</v>
      </c>
      <c r="M30" s="1">
        <v>2013.07</v>
      </c>
      <c r="N30" s="1">
        <v>2013.12</v>
      </c>
      <c r="O30" s="7" t="s">
        <v>46</v>
      </c>
      <c r="P30" s="7" t="s">
        <v>114</v>
      </c>
      <c r="Q30" s="24" t="s">
        <v>30</v>
      </c>
    </row>
    <row r="31" spans="1:17" ht="43.2" x14ac:dyDescent="0.25">
      <c r="A31" s="1">
        <v>30</v>
      </c>
      <c r="B31" s="54" t="s">
        <v>153</v>
      </c>
      <c r="C31" s="40">
        <v>3713303007</v>
      </c>
      <c r="D31" s="41"/>
      <c r="E31" s="42" t="s">
        <v>259</v>
      </c>
      <c r="F31" s="46" t="s">
        <v>263</v>
      </c>
      <c r="G31" s="40" t="s">
        <v>256</v>
      </c>
      <c r="H31" s="28">
        <v>4</v>
      </c>
      <c r="I31" s="31">
        <v>1</v>
      </c>
      <c r="J31" s="29">
        <f t="shared" si="0"/>
        <v>4</v>
      </c>
      <c r="K31" s="58">
        <v>4</v>
      </c>
      <c r="L31" s="40">
        <v>15</v>
      </c>
      <c r="M31" s="40">
        <v>2012.12</v>
      </c>
      <c r="N31" s="40">
        <v>2013.12</v>
      </c>
      <c r="O31" s="43" t="s">
        <v>261</v>
      </c>
      <c r="P31" s="43" t="s">
        <v>262</v>
      </c>
      <c r="Q31" s="30" t="s">
        <v>266</v>
      </c>
    </row>
    <row r="32" spans="1:17" x14ac:dyDescent="0.25">
      <c r="A32" s="40">
        <v>31</v>
      </c>
      <c r="B32" s="5" t="s">
        <v>115</v>
      </c>
      <c r="C32" s="1">
        <v>3413303002</v>
      </c>
      <c r="D32" s="1" t="s">
        <v>116</v>
      </c>
      <c r="E32" s="5" t="s">
        <v>117</v>
      </c>
      <c r="F32" s="1" t="s">
        <v>118</v>
      </c>
      <c r="G32" s="1" t="s">
        <v>4</v>
      </c>
      <c r="H32" s="1">
        <v>10</v>
      </c>
      <c r="I32" s="10">
        <v>1.3333299999999999</v>
      </c>
      <c r="J32" s="16">
        <f t="shared" si="0"/>
        <v>13.333299999999999</v>
      </c>
      <c r="K32" s="58">
        <v>13.33</v>
      </c>
      <c r="L32" s="1">
        <v>10</v>
      </c>
      <c r="M32" s="1">
        <v>2013.07</v>
      </c>
      <c r="N32" s="1">
        <v>2016.07</v>
      </c>
      <c r="O32" s="7" t="s">
        <v>119</v>
      </c>
      <c r="P32" s="7" t="s">
        <v>120</v>
      </c>
      <c r="Q32" s="24" t="s">
        <v>7</v>
      </c>
    </row>
    <row r="33" spans="1:17" s="45" customFormat="1" ht="28.8" x14ac:dyDescent="0.25">
      <c r="A33" s="40">
        <v>32</v>
      </c>
      <c r="B33" s="40" t="s">
        <v>121</v>
      </c>
      <c r="C33" s="40">
        <v>5313303201</v>
      </c>
      <c r="D33" s="41" t="s">
        <v>122</v>
      </c>
      <c r="E33" s="42" t="s">
        <v>123</v>
      </c>
      <c r="F33" s="40" t="s">
        <v>124</v>
      </c>
      <c r="G33" s="40" t="s">
        <v>18</v>
      </c>
      <c r="H33" s="28">
        <v>3</v>
      </c>
      <c r="I33" s="31">
        <v>1</v>
      </c>
      <c r="J33" s="29">
        <f t="shared" si="0"/>
        <v>3</v>
      </c>
      <c r="K33" s="62">
        <v>3</v>
      </c>
      <c r="L33" s="40">
        <v>8</v>
      </c>
      <c r="M33" s="40">
        <v>2013.01</v>
      </c>
      <c r="N33" s="40">
        <v>2015.12</v>
      </c>
      <c r="O33" s="43" t="s">
        <v>125</v>
      </c>
      <c r="P33" s="43" t="s">
        <v>314</v>
      </c>
      <c r="Q33" s="32" t="s">
        <v>317</v>
      </c>
    </row>
    <row r="34" spans="1:17" s="45" customFormat="1" ht="28.8" x14ac:dyDescent="0.25">
      <c r="A34" s="40">
        <v>32</v>
      </c>
      <c r="B34" s="40" t="s">
        <v>121</v>
      </c>
      <c r="C34" s="40">
        <v>5313303201</v>
      </c>
      <c r="D34" s="41" t="s">
        <v>122</v>
      </c>
      <c r="E34" s="42" t="s">
        <v>123</v>
      </c>
      <c r="F34" s="46" t="s">
        <v>315</v>
      </c>
      <c r="G34" s="40" t="s">
        <v>18</v>
      </c>
      <c r="H34" s="28">
        <v>2.6</v>
      </c>
      <c r="I34" s="31">
        <v>1</v>
      </c>
      <c r="J34" s="29">
        <f t="shared" ref="J34" si="3">H34*I34</f>
        <v>2.6</v>
      </c>
      <c r="K34" s="62">
        <v>2.6</v>
      </c>
      <c r="L34" s="40">
        <v>8</v>
      </c>
      <c r="M34" s="40">
        <v>2013.01</v>
      </c>
      <c r="N34" s="40">
        <v>2015.12</v>
      </c>
      <c r="O34" s="43" t="s">
        <v>125</v>
      </c>
      <c r="P34" s="43" t="s">
        <v>314</v>
      </c>
      <c r="Q34" s="32" t="s">
        <v>317</v>
      </c>
    </row>
    <row r="35" spans="1:17" x14ac:dyDescent="0.25">
      <c r="A35" s="40">
        <v>33</v>
      </c>
      <c r="B35" s="1" t="s">
        <v>36</v>
      </c>
      <c r="C35" s="8">
        <v>3309303002</v>
      </c>
      <c r="D35" s="3" t="s">
        <v>126</v>
      </c>
      <c r="E35" s="38" t="s">
        <v>127</v>
      </c>
      <c r="F35" s="8" t="s">
        <v>128</v>
      </c>
      <c r="G35" s="8" t="s">
        <v>4</v>
      </c>
      <c r="H35" s="11">
        <v>0.5</v>
      </c>
      <c r="I35" s="10">
        <v>1.3333299999999999</v>
      </c>
      <c r="J35" s="16">
        <f t="shared" si="0"/>
        <v>0.66666499999999995</v>
      </c>
      <c r="K35" s="58">
        <v>0.67</v>
      </c>
      <c r="L35" s="11">
        <v>5</v>
      </c>
      <c r="M35" s="3" t="s">
        <v>52</v>
      </c>
      <c r="N35" s="3" t="s">
        <v>53</v>
      </c>
      <c r="O35" s="19" t="s">
        <v>40</v>
      </c>
      <c r="P35" s="19" t="s">
        <v>103</v>
      </c>
      <c r="Q35" s="24" t="s">
        <v>7</v>
      </c>
    </row>
    <row r="36" spans="1:17" x14ac:dyDescent="0.25">
      <c r="A36" s="1">
        <v>34</v>
      </c>
      <c r="B36" s="1" t="s">
        <v>129</v>
      </c>
      <c r="C36" s="1">
        <v>3712303002</v>
      </c>
      <c r="D36" s="6"/>
      <c r="E36" s="5" t="s">
        <v>130</v>
      </c>
      <c r="F36" s="1" t="s">
        <v>131</v>
      </c>
      <c r="G36" s="1" t="s">
        <v>4</v>
      </c>
      <c r="H36" s="10">
        <v>0.8</v>
      </c>
      <c r="I36" s="11">
        <v>1</v>
      </c>
      <c r="J36" s="16">
        <f t="shared" si="0"/>
        <v>0.8</v>
      </c>
      <c r="K36" s="58">
        <v>0.8</v>
      </c>
      <c r="L36" s="1">
        <v>2</v>
      </c>
      <c r="M36" s="1">
        <v>2012.07</v>
      </c>
      <c r="N36" s="1">
        <v>2012.12</v>
      </c>
      <c r="O36" s="7" t="s">
        <v>132</v>
      </c>
      <c r="P36" s="7" t="s">
        <v>133</v>
      </c>
      <c r="Q36" s="24" t="s">
        <v>30</v>
      </c>
    </row>
    <row r="37" spans="1:17" s="45" customFormat="1" x14ac:dyDescent="0.25">
      <c r="A37" s="40">
        <v>35</v>
      </c>
      <c r="B37" s="1" t="s">
        <v>36</v>
      </c>
      <c r="C37" s="1">
        <v>3213303002</v>
      </c>
      <c r="D37" s="6" t="s">
        <v>134</v>
      </c>
      <c r="E37" s="5" t="s">
        <v>135</v>
      </c>
      <c r="F37" s="1" t="s">
        <v>136</v>
      </c>
      <c r="G37" s="1" t="s">
        <v>4</v>
      </c>
      <c r="H37" s="10">
        <v>1.2</v>
      </c>
      <c r="I37" s="1">
        <v>2</v>
      </c>
      <c r="J37" s="16">
        <f t="shared" si="0"/>
        <v>2.4</v>
      </c>
      <c r="K37" s="58">
        <v>2.4</v>
      </c>
      <c r="L37" s="1">
        <v>2</v>
      </c>
      <c r="M37" s="48">
        <v>2012.12</v>
      </c>
      <c r="N37" s="48">
        <v>2015.12</v>
      </c>
      <c r="O37" s="7" t="s">
        <v>137</v>
      </c>
      <c r="P37" s="7" t="s">
        <v>138</v>
      </c>
      <c r="Q37" s="24" t="s">
        <v>21</v>
      </c>
    </row>
    <row r="38" spans="1:17" s="45" customFormat="1" ht="28.8" x14ac:dyDescent="0.25">
      <c r="A38" s="1">
        <v>36</v>
      </c>
      <c r="B38" s="40" t="s">
        <v>48</v>
      </c>
      <c r="C38" s="40">
        <v>3313303003</v>
      </c>
      <c r="D38" s="41" t="s">
        <v>102</v>
      </c>
      <c r="E38" s="42" t="s">
        <v>276</v>
      </c>
      <c r="F38" s="46" t="s">
        <v>279</v>
      </c>
      <c r="G38" s="40" t="s">
        <v>256</v>
      </c>
      <c r="H38" s="28">
        <v>1.25</v>
      </c>
      <c r="I38" s="28">
        <v>1.3333299999999999</v>
      </c>
      <c r="J38" s="29">
        <f t="shared" si="0"/>
        <v>1.6666624999999999</v>
      </c>
      <c r="K38" s="80">
        <v>2.67</v>
      </c>
      <c r="L38" s="40">
        <v>10</v>
      </c>
      <c r="M38" s="40">
        <v>2013.03</v>
      </c>
      <c r="N38" s="40">
        <v>2016.03</v>
      </c>
      <c r="O38" s="43" t="s">
        <v>278</v>
      </c>
      <c r="P38" s="44" t="s">
        <v>103</v>
      </c>
      <c r="Q38" s="30" t="s">
        <v>294</v>
      </c>
    </row>
    <row r="39" spans="1:17" s="45" customFormat="1" ht="27.6" x14ac:dyDescent="0.25">
      <c r="A39" s="40">
        <v>37</v>
      </c>
      <c r="B39" s="49" t="s">
        <v>139</v>
      </c>
      <c r="C39" s="8">
        <v>3910303002</v>
      </c>
      <c r="D39" s="6" t="s">
        <v>140</v>
      </c>
      <c r="E39" s="5" t="s">
        <v>141</v>
      </c>
      <c r="F39" s="4" t="s">
        <v>142</v>
      </c>
      <c r="G39" s="1" t="s">
        <v>4</v>
      </c>
      <c r="H39" s="10">
        <v>1</v>
      </c>
      <c r="I39" s="11">
        <v>1</v>
      </c>
      <c r="J39" s="16">
        <f t="shared" si="0"/>
        <v>1</v>
      </c>
      <c r="K39" s="78"/>
      <c r="L39" s="1">
        <v>2</v>
      </c>
      <c r="M39" s="3" t="s">
        <v>143</v>
      </c>
      <c r="N39" s="1">
        <v>2012.11</v>
      </c>
      <c r="O39" s="7" t="s">
        <v>144</v>
      </c>
      <c r="P39" s="7" t="s">
        <v>145</v>
      </c>
      <c r="Q39" s="24" t="s">
        <v>30</v>
      </c>
    </row>
    <row r="40" spans="1:17" s="45" customFormat="1" x14ac:dyDescent="0.25">
      <c r="A40" s="1">
        <v>38</v>
      </c>
      <c r="B40" s="1" t="s">
        <v>42</v>
      </c>
      <c r="C40" s="1">
        <v>5309303207</v>
      </c>
      <c r="D40" s="6" t="s">
        <v>146</v>
      </c>
      <c r="E40" s="5" t="s">
        <v>147</v>
      </c>
      <c r="F40" s="1" t="s">
        <v>148</v>
      </c>
      <c r="G40" s="1" t="s">
        <v>18</v>
      </c>
      <c r="H40" s="10">
        <v>0.89999999999999991</v>
      </c>
      <c r="I40" s="11">
        <v>1</v>
      </c>
      <c r="J40" s="16">
        <f t="shared" si="0"/>
        <v>0.89999999999999991</v>
      </c>
      <c r="K40" s="58">
        <v>0.9</v>
      </c>
      <c r="L40" s="1">
        <v>3</v>
      </c>
      <c r="M40" s="1">
        <v>2010.01</v>
      </c>
      <c r="N40" s="1" t="s">
        <v>81</v>
      </c>
      <c r="O40" s="7" t="s">
        <v>46</v>
      </c>
      <c r="P40" s="7" t="s">
        <v>47</v>
      </c>
      <c r="Q40" s="24" t="s">
        <v>30</v>
      </c>
    </row>
    <row r="41" spans="1:17" s="45" customFormat="1" ht="43.2" x14ac:dyDescent="0.25">
      <c r="A41" s="40">
        <v>39</v>
      </c>
      <c r="B41" s="54" t="s">
        <v>153</v>
      </c>
      <c r="C41" s="40">
        <v>3713303007</v>
      </c>
      <c r="D41" s="41"/>
      <c r="E41" s="42" t="s">
        <v>259</v>
      </c>
      <c r="F41" s="46" t="s">
        <v>264</v>
      </c>
      <c r="G41" s="40" t="s">
        <v>256</v>
      </c>
      <c r="H41" s="28">
        <v>3</v>
      </c>
      <c r="I41" s="31">
        <v>1</v>
      </c>
      <c r="J41" s="29">
        <f t="shared" si="0"/>
        <v>3</v>
      </c>
      <c r="K41" s="58">
        <v>3</v>
      </c>
      <c r="L41" s="40">
        <v>15</v>
      </c>
      <c r="M41" s="40">
        <v>2012.12</v>
      </c>
      <c r="N41" s="40">
        <v>2013.12</v>
      </c>
      <c r="O41" s="43" t="s">
        <v>261</v>
      </c>
      <c r="P41" s="43" t="s">
        <v>262</v>
      </c>
      <c r="Q41" s="30" t="s">
        <v>266</v>
      </c>
    </row>
    <row r="42" spans="1:17" s="45" customFormat="1" ht="28.8" x14ac:dyDescent="0.25">
      <c r="A42" s="1">
        <v>40</v>
      </c>
      <c r="B42" s="50" t="s">
        <v>42</v>
      </c>
      <c r="C42" s="50">
        <v>5312303205</v>
      </c>
      <c r="D42" s="51" t="s">
        <v>149</v>
      </c>
      <c r="E42" s="52" t="s">
        <v>150</v>
      </c>
      <c r="F42" s="50" t="s">
        <v>151</v>
      </c>
      <c r="G42" s="50" t="s">
        <v>18</v>
      </c>
      <c r="H42" s="23">
        <v>1.7999999999999998</v>
      </c>
      <c r="I42" s="14">
        <v>1</v>
      </c>
      <c r="J42" s="17">
        <v>0</v>
      </c>
      <c r="K42" s="58">
        <v>0</v>
      </c>
      <c r="L42" s="50">
        <v>6</v>
      </c>
      <c r="M42" s="50">
        <v>2012.01</v>
      </c>
      <c r="N42" s="50" t="s">
        <v>152</v>
      </c>
      <c r="O42" s="53" t="s">
        <v>249</v>
      </c>
      <c r="P42" s="53" t="s">
        <v>82</v>
      </c>
      <c r="Q42" s="25" t="s">
        <v>248</v>
      </c>
    </row>
    <row r="43" spans="1:17" s="45" customFormat="1" ht="43.2" x14ac:dyDescent="0.25">
      <c r="A43" s="40">
        <v>41</v>
      </c>
      <c r="B43" s="54" t="s">
        <v>153</v>
      </c>
      <c r="C43" s="40">
        <v>3713303007</v>
      </c>
      <c r="D43" s="41"/>
      <c r="E43" s="42" t="s">
        <v>259</v>
      </c>
      <c r="F43" s="40" t="s">
        <v>260</v>
      </c>
      <c r="G43" s="40" t="s">
        <v>256</v>
      </c>
      <c r="H43" s="28">
        <v>5</v>
      </c>
      <c r="I43" s="31">
        <v>1</v>
      </c>
      <c r="J43" s="29">
        <f t="shared" ref="J43:J71" si="4">H43*I43</f>
        <v>5</v>
      </c>
      <c r="K43" s="77">
        <v>12.33</v>
      </c>
      <c r="L43" s="40">
        <v>15</v>
      </c>
      <c r="M43" s="40">
        <v>2012.12</v>
      </c>
      <c r="N43" s="40">
        <v>2013.12</v>
      </c>
      <c r="O43" s="43" t="s">
        <v>261</v>
      </c>
      <c r="P43" s="43" t="s">
        <v>262</v>
      </c>
      <c r="Q43" s="30" t="s">
        <v>266</v>
      </c>
    </row>
    <row r="44" spans="1:17" s="45" customFormat="1" ht="43.2" x14ac:dyDescent="0.25">
      <c r="A44" s="1">
        <v>42</v>
      </c>
      <c r="B44" s="40" t="s">
        <v>154</v>
      </c>
      <c r="C44" s="40">
        <v>3713303009</v>
      </c>
      <c r="D44" s="41" t="s">
        <v>155</v>
      </c>
      <c r="E44" s="42" t="s">
        <v>267</v>
      </c>
      <c r="F44" s="40" t="s">
        <v>260</v>
      </c>
      <c r="G44" s="40" t="s">
        <v>256</v>
      </c>
      <c r="H44" s="28">
        <v>5.5</v>
      </c>
      <c r="I44" s="28">
        <v>1.3333299999999999</v>
      </c>
      <c r="J44" s="29">
        <f t="shared" si="4"/>
        <v>7.3333149999999998</v>
      </c>
      <c r="K44" s="78"/>
      <c r="L44" s="40">
        <v>10</v>
      </c>
      <c r="M44" s="40">
        <v>2013.01</v>
      </c>
      <c r="N44" s="40">
        <v>2013.07</v>
      </c>
      <c r="O44" s="43" t="s">
        <v>268</v>
      </c>
      <c r="P44" s="43" t="s">
        <v>269</v>
      </c>
      <c r="Q44" s="30" t="s">
        <v>275</v>
      </c>
    </row>
    <row r="45" spans="1:17" s="45" customFormat="1" x14ac:dyDescent="0.25">
      <c r="A45" s="40">
        <v>43</v>
      </c>
      <c r="B45" s="5" t="s">
        <v>157</v>
      </c>
      <c r="C45" s="1">
        <v>3207309001</v>
      </c>
      <c r="D45" s="6" t="s">
        <v>158</v>
      </c>
      <c r="E45" s="5" t="s">
        <v>159</v>
      </c>
      <c r="F45" s="1" t="s">
        <v>160</v>
      </c>
      <c r="G45" s="1" t="s">
        <v>18</v>
      </c>
      <c r="H45" s="10">
        <v>1</v>
      </c>
      <c r="I45" s="1">
        <v>2</v>
      </c>
      <c r="J45" s="16">
        <f t="shared" si="4"/>
        <v>2</v>
      </c>
      <c r="K45" s="58">
        <v>2</v>
      </c>
      <c r="L45" s="1">
        <v>3</v>
      </c>
      <c r="M45" s="1">
        <v>2006.01</v>
      </c>
      <c r="N45" s="1">
        <v>2013.12</v>
      </c>
      <c r="O45" s="7" t="s">
        <v>161</v>
      </c>
      <c r="P45" s="7" t="s">
        <v>162</v>
      </c>
      <c r="Q45" s="24" t="s">
        <v>163</v>
      </c>
    </row>
    <row r="46" spans="1:17" s="70" customFormat="1" x14ac:dyDescent="0.25">
      <c r="A46" s="1">
        <v>44</v>
      </c>
      <c r="B46" s="64" t="s">
        <v>295</v>
      </c>
      <c r="C46" s="65">
        <v>3213362001</v>
      </c>
      <c r="D46" s="66" t="s">
        <v>296</v>
      </c>
      <c r="E46" s="64" t="s">
        <v>297</v>
      </c>
      <c r="F46" s="65" t="s">
        <v>303</v>
      </c>
      <c r="G46" s="65" t="s">
        <v>18</v>
      </c>
      <c r="H46" s="67">
        <v>1</v>
      </c>
      <c r="I46" s="65">
        <v>2</v>
      </c>
      <c r="J46" s="68">
        <f t="shared" si="4"/>
        <v>2</v>
      </c>
      <c r="K46" s="62">
        <v>2</v>
      </c>
      <c r="L46" s="65">
        <v>1</v>
      </c>
      <c r="M46" s="65" t="s">
        <v>97</v>
      </c>
      <c r="N46" s="65" t="s">
        <v>299</v>
      </c>
      <c r="O46" s="65" t="s">
        <v>300</v>
      </c>
      <c r="P46" s="65" t="s">
        <v>301</v>
      </c>
      <c r="Q46" s="69" t="s">
        <v>313</v>
      </c>
    </row>
    <row r="47" spans="1:17" ht="28.8" x14ac:dyDescent="0.25">
      <c r="A47" s="40">
        <v>45</v>
      </c>
      <c r="B47" s="42" t="s">
        <v>73</v>
      </c>
      <c r="C47" s="40">
        <v>3313303005</v>
      </c>
      <c r="D47" s="41" t="s">
        <v>225</v>
      </c>
      <c r="E47" s="42" t="s">
        <v>254</v>
      </c>
      <c r="F47" s="46" t="s">
        <v>252</v>
      </c>
      <c r="G47" s="40" t="s">
        <v>256</v>
      </c>
      <c r="H47" s="28">
        <v>1</v>
      </c>
      <c r="I47" s="28">
        <v>1.3333299999999999</v>
      </c>
      <c r="J47" s="29">
        <f t="shared" si="4"/>
        <v>1.3333299999999999</v>
      </c>
      <c r="K47" s="58">
        <v>1.33</v>
      </c>
      <c r="L47" s="40">
        <v>4</v>
      </c>
      <c r="M47" s="40">
        <v>2013.02</v>
      </c>
      <c r="N47" s="40">
        <v>2015.02</v>
      </c>
      <c r="O47" s="43" t="s">
        <v>257</v>
      </c>
      <c r="P47" s="43" t="s">
        <v>258</v>
      </c>
      <c r="Q47" s="30" t="s">
        <v>253</v>
      </c>
    </row>
    <row r="48" spans="1:17" ht="14.4" x14ac:dyDescent="0.25">
      <c r="A48" s="1">
        <v>46</v>
      </c>
      <c r="B48" s="5" t="s">
        <v>66</v>
      </c>
      <c r="C48" s="1">
        <v>3308303023</v>
      </c>
      <c r="D48" s="1"/>
      <c r="E48" s="5" t="s">
        <v>164</v>
      </c>
      <c r="F48" s="1" t="s">
        <v>165</v>
      </c>
      <c r="G48" s="1" t="s">
        <v>18</v>
      </c>
      <c r="H48" s="1">
        <v>0.5</v>
      </c>
      <c r="I48" s="1">
        <v>2</v>
      </c>
      <c r="J48" s="16">
        <f t="shared" si="4"/>
        <v>1</v>
      </c>
      <c r="K48" s="77">
        <v>2.73</v>
      </c>
      <c r="L48" s="1">
        <v>2</v>
      </c>
      <c r="M48" s="6" t="s">
        <v>166</v>
      </c>
      <c r="N48" s="1">
        <v>2012.12</v>
      </c>
      <c r="O48" s="39" t="s">
        <v>167</v>
      </c>
      <c r="P48" s="7" t="s">
        <v>168</v>
      </c>
      <c r="Q48" s="24" t="s">
        <v>21</v>
      </c>
    </row>
    <row r="49" spans="1:17" ht="14.4" x14ac:dyDescent="0.25">
      <c r="A49" s="40">
        <v>47</v>
      </c>
      <c r="B49" s="1" t="s">
        <v>169</v>
      </c>
      <c r="C49" s="1">
        <v>3713303001</v>
      </c>
      <c r="D49" s="6"/>
      <c r="E49" s="5" t="s">
        <v>170</v>
      </c>
      <c r="F49" s="1" t="s">
        <v>171</v>
      </c>
      <c r="G49" s="1" t="s">
        <v>4</v>
      </c>
      <c r="H49" s="10">
        <v>0.4</v>
      </c>
      <c r="I49" s="11">
        <v>1</v>
      </c>
      <c r="J49" s="16">
        <f t="shared" si="4"/>
        <v>0.4</v>
      </c>
      <c r="K49" s="79"/>
      <c r="L49" s="1">
        <v>0.4</v>
      </c>
      <c r="M49" s="1">
        <v>2012.11</v>
      </c>
      <c r="N49" s="1">
        <v>2013.07</v>
      </c>
      <c r="O49" s="7" t="s">
        <v>172</v>
      </c>
      <c r="P49" s="7" t="s">
        <v>173</v>
      </c>
      <c r="Q49" s="24" t="s">
        <v>30</v>
      </c>
    </row>
    <row r="50" spans="1:17" ht="43.2" x14ac:dyDescent="0.25">
      <c r="A50" s="1">
        <v>48</v>
      </c>
      <c r="B50" s="40" t="s">
        <v>154</v>
      </c>
      <c r="C50" s="40">
        <v>3713303009</v>
      </c>
      <c r="D50" s="41" t="s">
        <v>155</v>
      </c>
      <c r="E50" s="42" t="s">
        <v>267</v>
      </c>
      <c r="F50" s="46" t="s">
        <v>273</v>
      </c>
      <c r="G50" s="40" t="s">
        <v>256</v>
      </c>
      <c r="H50" s="28">
        <v>1</v>
      </c>
      <c r="I50" s="28">
        <v>1.3333299999999999</v>
      </c>
      <c r="J50" s="29">
        <f t="shared" si="4"/>
        <v>1.3333299999999999</v>
      </c>
      <c r="K50" s="78"/>
      <c r="L50" s="40">
        <v>10</v>
      </c>
      <c r="M50" s="40">
        <v>2013.01</v>
      </c>
      <c r="N50" s="40">
        <v>2013.07</v>
      </c>
      <c r="O50" s="43" t="s">
        <v>268</v>
      </c>
      <c r="P50" s="43" t="s">
        <v>269</v>
      </c>
      <c r="Q50" s="30" t="s">
        <v>275</v>
      </c>
    </row>
    <row r="51" spans="1:17" x14ac:dyDescent="0.25">
      <c r="A51" s="40">
        <v>49</v>
      </c>
      <c r="B51" s="1" t="s">
        <v>36</v>
      </c>
      <c r="C51" s="1">
        <v>3309303005</v>
      </c>
      <c r="D51" s="6" t="s">
        <v>174</v>
      </c>
      <c r="E51" s="5" t="s">
        <v>175</v>
      </c>
      <c r="F51" s="1" t="s">
        <v>176</v>
      </c>
      <c r="G51" s="1" t="s">
        <v>4</v>
      </c>
      <c r="H51" s="10">
        <v>0.5</v>
      </c>
      <c r="I51" s="10">
        <v>1.3333299999999999</v>
      </c>
      <c r="J51" s="16">
        <f t="shared" si="4"/>
        <v>0.66666499999999995</v>
      </c>
      <c r="K51" s="58">
        <v>0.67</v>
      </c>
      <c r="L51" s="1">
        <v>5</v>
      </c>
      <c r="M51" s="3">
        <v>2010.01</v>
      </c>
      <c r="N51" s="3">
        <v>2012.12</v>
      </c>
      <c r="O51" s="7" t="s">
        <v>40</v>
      </c>
      <c r="P51" s="7" t="s">
        <v>41</v>
      </c>
      <c r="Q51" s="24" t="s">
        <v>7</v>
      </c>
    </row>
    <row r="52" spans="1:17" x14ac:dyDescent="0.25">
      <c r="A52" s="1">
        <v>50</v>
      </c>
      <c r="B52" s="5" t="s">
        <v>177</v>
      </c>
      <c r="C52" s="1">
        <v>3408303094</v>
      </c>
      <c r="D52" s="1" t="s">
        <v>178</v>
      </c>
      <c r="E52" s="5" t="s">
        <v>179</v>
      </c>
      <c r="F52" s="1" t="s">
        <v>180</v>
      </c>
      <c r="G52" s="1" t="s">
        <v>4</v>
      </c>
      <c r="H52" s="1">
        <v>4</v>
      </c>
      <c r="I52" s="10">
        <v>1.3333299999999999</v>
      </c>
      <c r="J52" s="16">
        <f t="shared" si="4"/>
        <v>5.3333199999999996</v>
      </c>
      <c r="K52" s="58">
        <v>5.33</v>
      </c>
      <c r="L52" s="1">
        <v>20</v>
      </c>
      <c r="M52" s="1">
        <v>2008.02</v>
      </c>
      <c r="N52" s="1">
        <v>2009.02</v>
      </c>
      <c r="O52" s="5" t="s">
        <v>181</v>
      </c>
      <c r="P52" s="7" t="s">
        <v>182</v>
      </c>
      <c r="Q52" s="24" t="s">
        <v>7</v>
      </c>
    </row>
    <row r="53" spans="1:17" x14ac:dyDescent="0.25">
      <c r="A53" s="40">
        <v>51</v>
      </c>
      <c r="B53" s="1" t="s">
        <v>183</v>
      </c>
      <c r="C53" s="1">
        <v>3913303001</v>
      </c>
      <c r="D53" s="6"/>
      <c r="E53" s="5" t="s">
        <v>184</v>
      </c>
      <c r="F53" s="1" t="s">
        <v>185</v>
      </c>
      <c r="G53" s="1" t="s">
        <v>4</v>
      </c>
      <c r="H53" s="10">
        <v>1.927011</v>
      </c>
      <c r="I53" s="11">
        <v>1</v>
      </c>
      <c r="J53" s="16">
        <f t="shared" si="4"/>
        <v>1.927011</v>
      </c>
      <c r="K53" s="58">
        <v>1.93</v>
      </c>
      <c r="L53" s="10">
        <v>1.927011</v>
      </c>
      <c r="M53" s="1">
        <v>2013.05</v>
      </c>
      <c r="N53" s="48">
        <v>2013.1</v>
      </c>
      <c r="O53" s="7" t="s">
        <v>186</v>
      </c>
      <c r="P53" s="7" t="s">
        <v>187</v>
      </c>
      <c r="Q53" s="24" t="s">
        <v>30</v>
      </c>
    </row>
    <row r="54" spans="1:17" ht="28.8" x14ac:dyDescent="0.25">
      <c r="A54" s="1">
        <v>52</v>
      </c>
      <c r="B54" s="42" t="s">
        <v>280</v>
      </c>
      <c r="C54" s="40">
        <v>3212303004</v>
      </c>
      <c r="D54" s="41">
        <v>71171135</v>
      </c>
      <c r="E54" s="42" t="s">
        <v>281</v>
      </c>
      <c r="F54" s="34" t="s">
        <v>285</v>
      </c>
      <c r="G54" s="34" t="s">
        <v>270</v>
      </c>
      <c r="H54" s="31">
        <v>0.5</v>
      </c>
      <c r="I54" s="28">
        <v>2</v>
      </c>
      <c r="J54" s="29">
        <f t="shared" si="4"/>
        <v>1</v>
      </c>
      <c r="K54" s="58">
        <v>1</v>
      </c>
      <c r="L54" s="33">
        <v>42</v>
      </c>
      <c r="M54" s="29">
        <v>2012.01</v>
      </c>
      <c r="N54" s="33">
        <v>2015.12</v>
      </c>
      <c r="O54" s="33" t="s">
        <v>283</v>
      </c>
      <c r="P54" s="33" t="s">
        <v>284</v>
      </c>
      <c r="Q54" s="32" t="s">
        <v>316</v>
      </c>
    </row>
    <row r="55" spans="1:17" ht="28.8" x14ac:dyDescent="0.25">
      <c r="A55" s="40">
        <v>53</v>
      </c>
      <c r="B55" s="42" t="s">
        <v>280</v>
      </c>
      <c r="C55" s="40">
        <v>3212303004</v>
      </c>
      <c r="D55" s="41">
        <v>71171135</v>
      </c>
      <c r="E55" s="42" t="s">
        <v>281</v>
      </c>
      <c r="F55" s="33" t="s">
        <v>282</v>
      </c>
      <c r="G55" s="33" t="s">
        <v>18</v>
      </c>
      <c r="H55" s="31">
        <v>10.3</v>
      </c>
      <c r="I55" s="28">
        <v>2</v>
      </c>
      <c r="J55" s="29">
        <f t="shared" si="4"/>
        <v>20.6</v>
      </c>
      <c r="K55" s="58">
        <v>20.6</v>
      </c>
      <c r="L55" s="33">
        <v>42</v>
      </c>
      <c r="M55" s="29">
        <v>2012.01</v>
      </c>
      <c r="N55" s="33">
        <v>2015.12</v>
      </c>
      <c r="O55" s="33" t="s">
        <v>283</v>
      </c>
      <c r="P55" s="33" t="s">
        <v>284</v>
      </c>
      <c r="Q55" s="32" t="s">
        <v>316</v>
      </c>
    </row>
    <row r="56" spans="1:17" ht="27.6" x14ac:dyDescent="0.25">
      <c r="A56" s="1">
        <v>54</v>
      </c>
      <c r="B56" s="49" t="s">
        <v>188</v>
      </c>
      <c r="C56" s="8">
        <v>3911303001</v>
      </c>
      <c r="D56" s="3">
        <v>201107</v>
      </c>
      <c r="E56" s="38" t="s">
        <v>189</v>
      </c>
      <c r="F56" s="8" t="s">
        <v>190</v>
      </c>
      <c r="G56" s="8" t="s">
        <v>4</v>
      </c>
      <c r="H56" s="11">
        <v>1</v>
      </c>
      <c r="I56" s="11">
        <v>1</v>
      </c>
      <c r="J56" s="16">
        <f t="shared" si="4"/>
        <v>1</v>
      </c>
      <c r="K56" s="58">
        <v>1</v>
      </c>
      <c r="L56" s="11">
        <v>2</v>
      </c>
      <c r="M56" s="3" t="s">
        <v>191</v>
      </c>
      <c r="N56" s="3" t="s">
        <v>192</v>
      </c>
      <c r="O56" s="7" t="s">
        <v>193</v>
      </c>
      <c r="P56" s="19" t="s">
        <v>194</v>
      </c>
      <c r="Q56" s="24" t="s">
        <v>30</v>
      </c>
    </row>
    <row r="57" spans="1:17" ht="14.4" x14ac:dyDescent="0.25">
      <c r="A57" s="40">
        <v>55</v>
      </c>
      <c r="B57" s="1" t="s">
        <v>195</v>
      </c>
      <c r="C57" s="1">
        <v>3413303001</v>
      </c>
      <c r="D57" s="6" t="s">
        <v>196</v>
      </c>
      <c r="E57" s="5" t="s">
        <v>197</v>
      </c>
      <c r="F57" s="1" t="s">
        <v>198</v>
      </c>
      <c r="G57" s="1" t="s">
        <v>4</v>
      </c>
      <c r="H57" s="1">
        <v>6</v>
      </c>
      <c r="I57" s="10">
        <v>1.3333299999999999</v>
      </c>
      <c r="J57" s="16">
        <f t="shared" si="4"/>
        <v>7.999979999999999</v>
      </c>
      <c r="K57" s="77">
        <v>97.73</v>
      </c>
      <c r="L57" s="1">
        <v>8</v>
      </c>
      <c r="M57" s="1">
        <v>2013.07</v>
      </c>
      <c r="N57" s="1">
        <v>2014.06</v>
      </c>
      <c r="O57" s="7" t="s">
        <v>71</v>
      </c>
      <c r="P57" s="7" t="s">
        <v>199</v>
      </c>
      <c r="Q57" s="24" t="s">
        <v>7</v>
      </c>
    </row>
    <row r="58" spans="1:17" ht="14.4" x14ac:dyDescent="0.25">
      <c r="A58" s="1">
        <v>56</v>
      </c>
      <c r="B58" s="1" t="s">
        <v>36</v>
      </c>
      <c r="C58" s="1">
        <v>3311303001</v>
      </c>
      <c r="D58" s="6" t="s">
        <v>200</v>
      </c>
      <c r="E58" s="5" t="s">
        <v>201</v>
      </c>
      <c r="F58" s="1" t="s">
        <v>198</v>
      </c>
      <c r="G58" s="1" t="s">
        <v>4</v>
      </c>
      <c r="H58" s="10">
        <v>0.9</v>
      </c>
      <c r="I58" s="10">
        <v>1.3333299999999999</v>
      </c>
      <c r="J58" s="16">
        <f t="shared" si="4"/>
        <v>1.199997</v>
      </c>
      <c r="K58" s="79"/>
      <c r="L58" s="1">
        <v>9</v>
      </c>
      <c r="M58" s="3" t="s">
        <v>202</v>
      </c>
      <c r="N58" s="3" t="s">
        <v>203</v>
      </c>
      <c r="O58" s="7" t="s">
        <v>40</v>
      </c>
      <c r="P58" s="7" t="s">
        <v>204</v>
      </c>
      <c r="Q58" s="24" t="s">
        <v>7</v>
      </c>
    </row>
    <row r="59" spans="1:17" ht="14.4" x14ac:dyDescent="0.25">
      <c r="A59" s="40">
        <v>57</v>
      </c>
      <c r="B59" s="1" t="s">
        <v>205</v>
      </c>
      <c r="C59" s="1">
        <v>3213303001</v>
      </c>
      <c r="D59" s="6">
        <v>71271138</v>
      </c>
      <c r="E59" s="5" t="s">
        <v>206</v>
      </c>
      <c r="F59" s="1" t="s">
        <v>207</v>
      </c>
      <c r="G59" s="1" t="s">
        <v>18</v>
      </c>
      <c r="H59" s="10">
        <v>27</v>
      </c>
      <c r="I59" s="1">
        <v>2</v>
      </c>
      <c r="J59" s="16">
        <f t="shared" si="4"/>
        <v>54</v>
      </c>
      <c r="K59" s="79"/>
      <c r="L59" s="1">
        <v>54</v>
      </c>
      <c r="M59" s="55">
        <v>41275</v>
      </c>
      <c r="N59" s="55">
        <v>42735</v>
      </c>
      <c r="O59" s="7" t="s">
        <v>208</v>
      </c>
      <c r="P59" s="7" t="s">
        <v>209</v>
      </c>
      <c r="Q59" s="24" t="s">
        <v>163</v>
      </c>
    </row>
    <row r="60" spans="1:17" ht="14.4" x14ac:dyDescent="0.25">
      <c r="A60" s="1">
        <v>58</v>
      </c>
      <c r="B60" s="1" t="s">
        <v>210</v>
      </c>
      <c r="C60" s="1">
        <v>3213303001</v>
      </c>
      <c r="D60" s="6">
        <v>71271138</v>
      </c>
      <c r="E60" s="5" t="s">
        <v>206</v>
      </c>
      <c r="F60" s="1" t="s">
        <v>207</v>
      </c>
      <c r="G60" s="1" t="s">
        <v>18</v>
      </c>
      <c r="H60" s="10">
        <v>10.8</v>
      </c>
      <c r="I60" s="1">
        <v>2</v>
      </c>
      <c r="J60" s="16">
        <f t="shared" si="4"/>
        <v>21.6</v>
      </c>
      <c r="K60" s="79"/>
      <c r="L60" s="1">
        <v>54</v>
      </c>
      <c r="M60" s="55">
        <v>41275</v>
      </c>
      <c r="N60" s="55">
        <v>42735</v>
      </c>
      <c r="O60" s="7" t="s">
        <v>208</v>
      </c>
      <c r="P60" s="7" t="s">
        <v>209</v>
      </c>
      <c r="Q60" s="24" t="s">
        <v>163</v>
      </c>
    </row>
    <row r="61" spans="1:17" ht="14.4" x14ac:dyDescent="0.25">
      <c r="A61" s="40">
        <v>59</v>
      </c>
      <c r="B61" s="1" t="s">
        <v>83</v>
      </c>
      <c r="C61" s="1">
        <v>3213303001</v>
      </c>
      <c r="D61" s="6">
        <v>71271138</v>
      </c>
      <c r="E61" s="5" t="s">
        <v>206</v>
      </c>
      <c r="F61" s="1" t="s">
        <v>207</v>
      </c>
      <c r="G61" s="1" t="s">
        <v>18</v>
      </c>
      <c r="H61" s="10">
        <v>5.4</v>
      </c>
      <c r="I61" s="1">
        <v>2</v>
      </c>
      <c r="J61" s="16">
        <f t="shared" si="4"/>
        <v>10.8</v>
      </c>
      <c r="K61" s="79"/>
      <c r="L61" s="1">
        <v>54</v>
      </c>
      <c r="M61" s="55">
        <v>41275</v>
      </c>
      <c r="N61" s="55">
        <v>42735</v>
      </c>
      <c r="O61" s="7" t="s">
        <v>208</v>
      </c>
      <c r="P61" s="7" t="s">
        <v>209</v>
      </c>
      <c r="Q61" s="24" t="s">
        <v>163</v>
      </c>
    </row>
    <row r="62" spans="1:17" ht="14.4" x14ac:dyDescent="0.25">
      <c r="A62" s="1">
        <v>60</v>
      </c>
      <c r="B62" s="1" t="s">
        <v>211</v>
      </c>
      <c r="C62" s="1">
        <v>3712303003</v>
      </c>
      <c r="D62" s="6"/>
      <c r="E62" s="5" t="s">
        <v>212</v>
      </c>
      <c r="F62" s="1" t="s">
        <v>198</v>
      </c>
      <c r="G62" s="1" t="s">
        <v>4</v>
      </c>
      <c r="H62" s="10">
        <v>0.4</v>
      </c>
      <c r="I62" s="11">
        <v>1</v>
      </c>
      <c r="J62" s="16">
        <f t="shared" si="4"/>
        <v>0.4</v>
      </c>
      <c r="K62" s="79"/>
      <c r="L62" s="1">
        <v>4</v>
      </c>
      <c r="M62" s="1">
        <v>2012.06</v>
      </c>
      <c r="N62" s="1">
        <v>2012.09</v>
      </c>
      <c r="O62" s="7" t="s">
        <v>213</v>
      </c>
      <c r="P62" s="7" t="s">
        <v>214</v>
      </c>
      <c r="Q62" s="24" t="s">
        <v>30</v>
      </c>
    </row>
    <row r="63" spans="1:17" ht="14.4" x14ac:dyDescent="0.25">
      <c r="A63" s="40">
        <v>61</v>
      </c>
      <c r="B63" s="1" t="s">
        <v>215</v>
      </c>
      <c r="C63" s="1">
        <v>3708303005</v>
      </c>
      <c r="D63" s="6" t="s">
        <v>216</v>
      </c>
      <c r="E63" s="5" t="s">
        <v>217</v>
      </c>
      <c r="F63" s="1" t="s">
        <v>198</v>
      </c>
      <c r="G63" s="1" t="s">
        <v>4</v>
      </c>
      <c r="H63" s="1">
        <v>1.3</v>
      </c>
      <c r="I63" s="10">
        <v>1.3333299999999999</v>
      </c>
      <c r="J63" s="16">
        <f t="shared" si="4"/>
        <v>1.7333289999999999</v>
      </c>
      <c r="K63" s="78"/>
      <c r="L63" s="16">
        <v>4.5</v>
      </c>
      <c r="M63" s="6" t="s">
        <v>218</v>
      </c>
      <c r="N63" s="6" t="s">
        <v>219</v>
      </c>
      <c r="O63" s="7" t="s">
        <v>156</v>
      </c>
      <c r="P63" s="56" t="s">
        <v>220</v>
      </c>
      <c r="Q63" s="24" t="s">
        <v>7</v>
      </c>
    </row>
    <row r="64" spans="1:17" x14ac:dyDescent="0.25">
      <c r="A64" s="1">
        <v>62</v>
      </c>
      <c r="B64" s="1" t="s">
        <v>22</v>
      </c>
      <c r="C64" s="8">
        <v>3711303003</v>
      </c>
      <c r="D64" s="3" t="s">
        <v>221</v>
      </c>
      <c r="E64" s="38" t="s">
        <v>222</v>
      </c>
      <c r="F64" s="8" t="s">
        <v>223</v>
      </c>
      <c r="G64" s="8" t="s">
        <v>4</v>
      </c>
      <c r="H64" s="11">
        <v>0.1</v>
      </c>
      <c r="I64" s="11">
        <v>1</v>
      </c>
      <c r="J64" s="16">
        <f t="shared" si="4"/>
        <v>0.1</v>
      </c>
      <c r="K64" s="58">
        <v>0.1</v>
      </c>
      <c r="L64" s="11">
        <v>0.2</v>
      </c>
      <c r="M64" s="3" t="s">
        <v>26</v>
      </c>
      <c r="N64" s="3" t="s">
        <v>27</v>
      </c>
      <c r="O64" s="19" t="s">
        <v>28</v>
      </c>
      <c r="P64" s="19" t="s">
        <v>224</v>
      </c>
      <c r="Q64" s="24" t="s">
        <v>30</v>
      </c>
    </row>
    <row r="65" spans="1:17" ht="28.8" x14ac:dyDescent="0.25">
      <c r="A65" s="40">
        <v>63</v>
      </c>
      <c r="B65" s="42" t="s">
        <v>73</v>
      </c>
      <c r="C65" s="40">
        <v>3313303005</v>
      </c>
      <c r="D65" s="41" t="s">
        <v>225</v>
      </c>
      <c r="E65" s="42" t="s">
        <v>254</v>
      </c>
      <c r="F65" s="40" t="s">
        <v>255</v>
      </c>
      <c r="G65" s="40" t="s">
        <v>256</v>
      </c>
      <c r="H65" s="28">
        <v>0.5</v>
      </c>
      <c r="I65" s="28">
        <v>1.3333299999999999</v>
      </c>
      <c r="J65" s="29">
        <f t="shared" si="4"/>
        <v>0.66666499999999995</v>
      </c>
      <c r="K65" s="58">
        <v>0.67</v>
      </c>
      <c r="L65" s="40">
        <v>4</v>
      </c>
      <c r="M65" s="40">
        <v>2013.02</v>
      </c>
      <c r="N65" s="40">
        <v>2015.02</v>
      </c>
      <c r="O65" s="43" t="s">
        <v>257</v>
      </c>
      <c r="P65" s="43" t="s">
        <v>258</v>
      </c>
      <c r="Q65" s="30" t="s">
        <v>253</v>
      </c>
    </row>
    <row r="66" spans="1:17" s="70" customFormat="1" x14ac:dyDescent="0.25">
      <c r="A66" s="1">
        <v>64</v>
      </c>
      <c r="B66" s="71" t="s">
        <v>304</v>
      </c>
      <c r="C66" s="72">
        <v>3213362001</v>
      </c>
      <c r="D66" s="73" t="s">
        <v>305</v>
      </c>
      <c r="E66" s="71" t="s">
        <v>310</v>
      </c>
      <c r="F66" s="74" t="s">
        <v>306</v>
      </c>
      <c r="G66" s="74" t="s">
        <v>307</v>
      </c>
      <c r="H66" s="75">
        <v>1</v>
      </c>
      <c r="I66" s="67">
        <v>2</v>
      </c>
      <c r="J66" s="68">
        <f t="shared" si="4"/>
        <v>2</v>
      </c>
      <c r="K66" s="62">
        <v>2</v>
      </c>
      <c r="L66" s="72">
        <v>1</v>
      </c>
      <c r="M66" s="73" t="s">
        <v>308</v>
      </c>
      <c r="N66" s="73" t="s">
        <v>309</v>
      </c>
      <c r="O66" s="76" t="s">
        <v>311</v>
      </c>
      <c r="P66" s="76" t="s">
        <v>312</v>
      </c>
      <c r="Q66" s="69" t="s">
        <v>313</v>
      </c>
    </row>
    <row r="67" spans="1:17" x14ac:dyDescent="0.25">
      <c r="A67" s="40">
        <v>65</v>
      </c>
      <c r="B67" s="5" t="s">
        <v>8</v>
      </c>
      <c r="C67" s="1">
        <v>3312303003</v>
      </c>
      <c r="D67" s="1"/>
      <c r="E67" s="5" t="s">
        <v>226</v>
      </c>
      <c r="F67" s="1" t="s">
        <v>227</v>
      </c>
      <c r="G67" s="1" t="s">
        <v>4</v>
      </c>
      <c r="H67" s="1">
        <v>1</v>
      </c>
      <c r="I67" s="10">
        <v>1.3333299999999999</v>
      </c>
      <c r="J67" s="16">
        <f t="shared" si="4"/>
        <v>1.3333299999999999</v>
      </c>
      <c r="K67" s="58">
        <v>1.33</v>
      </c>
      <c r="L67" s="1">
        <v>5</v>
      </c>
      <c r="M67" s="1">
        <v>2012.04</v>
      </c>
      <c r="N67" s="1">
        <v>2014.04</v>
      </c>
      <c r="O67" s="5" t="s">
        <v>228</v>
      </c>
      <c r="P67" s="7" t="s">
        <v>229</v>
      </c>
      <c r="Q67" s="24" t="s">
        <v>7</v>
      </c>
    </row>
    <row r="68" spans="1:17" ht="43.2" x14ac:dyDescent="0.25">
      <c r="A68" s="1">
        <v>66</v>
      </c>
      <c r="B68" s="54" t="s">
        <v>153</v>
      </c>
      <c r="C68" s="40">
        <v>3713303007</v>
      </c>
      <c r="D68" s="41"/>
      <c r="E68" s="42" t="s">
        <v>259</v>
      </c>
      <c r="F68" s="46" t="s">
        <v>265</v>
      </c>
      <c r="G68" s="40" t="s">
        <v>256</v>
      </c>
      <c r="H68" s="28">
        <v>3</v>
      </c>
      <c r="I68" s="31">
        <v>1</v>
      </c>
      <c r="J68" s="29">
        <f t="shared" si="4"/>
        <v>3</v>
      </c>
      <c r="K68" s="58">
        <v>3</v>
      </c>
      <c r="L68" s="40">
        <v>15</v>
      </c>
      <c r="M68" s="40">
        <v>2012.12</v>
      </c>
      <c r="N68" s="40">
        <v>2013.12</v>
      </c>
      <c r="O68" s="43" t="s">
        <v>261</v>
      </c>
      <c r="P68" s="43" t="s">
        <v>262</v>
      </c>
      <c r="Q68" s="30" t="s">
        <v>266</v>
      </c>
    </row>
    <row r="69" spans="1:17" ht="14.4" x14ac:dyDescent="0.25">
      <c r="A69" s="40">
        <v>67</v>
      </c>
      <c r="B69" s="1" t="s">
        <v>61</v>
      </c>
      <c r="C69" s="1">
        <v>3313303001</v>
      </c>
      <c r="D69" s="6" t="s">
        <v>74</v>
      </c>
      <c r="E69" s="5" t="s">
        <v>230</v>
      </c>
      <c r="F69" s="8" t="s">
        <v>231</v>
      </c>
      <c r="G69" s="8" t="s">
        <v>4</v>
      </c>
      <c r="H69" s="11">
        <v>2</v>
      </c>
      <c r="I69" s="10">
        <v>1.3333299999999999</v>
      </c>
      <c r="J69" s="16">
        <f t="shared" si="4"/>
        <v>2.6666599999999998</v>
      </c>
      <c r="K69" s="77">
        <v>6.01</v>
      </c>
      <c r="L69" s="8">
        <v>4</v>
      </c>
      <c r="M69" s="8">
        <v>2013.01</v>
      </c>
      <c r="N69" s="8">
        <v>2015.12</v>
      </c>
      <c r="O69" s="7" t="s">
        <v>91</v>
      </c>
      <c r="P69" s="7" t="s">
        <v>92</v>
      </c>
      <c r="Q69" s="24" t="s">
        <v>7</v>
      </c>
    </row>
    <row r="70" spans="1:17" ht="14.4" x14ac:dyDescent="0.25">
      <c r="A70" s="1">
        <v>68</v>
      </c>
      <c r="B70" s="5" t="s">
        <v>73</v>
      </c>
      <c r="C70" s="1">
        <v>3313303001</v>
      </c>
      <c r="D70" s="6" t="s">
        <v>74</v>
      </c>
      <c r="E70" s="5" t="s">
        <v>230</v>
      </c>
      <c r="F70" s="8" t="s">
        <v>231</v>
      </c>
      <c r="G70" s="8" t="s">
        <v>4</v>
      </c>
      <c r="H70" s="11">
        <v>2</v>
      </c>
      <c r="I70" s="10">
        <v>1.3333299999999999</v>
      </c>
      <c r="J70" s="16">
        <f t="shared" si="4"/>
        <v>2.6666599999999998</v>
      </c>
      <c r="K70" s="79"/>
      <c r="L70" s="8">
        <v>4</v>
      </c>
      <c r="M70" s="8">
        <v>2013.01</v>
      </c>
      <c r="N70" s="8">
        <v>2015.12</v>
      </c>
      <c r="O70" s="7" t="s">
        <v>91</v>
      </c>
      <c r="P70" s="7" t="s">
        <v>92</v>
      </c>
      <c r="Q70" s="24" t="s">
        <v>7</v>
      </c>
    </row>
    <row r="71" spans="1:17" ht="28.8" x14ac:dyDescent="0.25">
      <c r="A71" s="40">
        <v>69</v>
      </c>
      <c r="B71" s="42" t="s">
        <v>73</v>
      </c>
      <c r="C71" s="40">
        <v>3313303005</v>
      </c>
      <c r="D71" s="41" t="s">
        <v>225</v>
      </c>
      <c r="E71" s="42" t="s">
        <v>254</v>
      </c>
      <c r="F71" s="46" t="s">
        <v>251</v>
      </c>
      <c r="G71" s="40" t="s">
        <v>256</v>
      </c>
      <c r="H71" s="28">
        <v>0.5</v>
      </c>
      <c r="I71" s="28">
        <v>1.3333299999999999</v>
      </c>
      <c r="J71" s="29">
        <f t="shared" si="4"/>
        <v>0.66666499999999995</v>
      </c>
      <c r="K71" s="78"/>
      <c r="L71" s="40">
        <v>4</v>
      </c>
      <c r="M71" s="40">
        <v>2013.02</v>
      </c>
      <c r="N71" s="40">
        <v>2015.02</v>
      </c>
      <c r="O71" s="43" t="s">
        <v>257</v>
      </c>
      <c r="P71" s="43" t="s">
        <v>258</v>
      </c>
      <c r="Q71" s="30" t="s">
        <v>253</v>
      </c>
    </row>
    <row r="72" spans="1:17" s="21" customFormat="1" x14ac:dyDescent="0.25">
      <c r="H72" s="21">
        <f>SUM(H2:H71)</f>
        <v>226.07901100000007</v>
      </c>
      <c r="J72" s="20">
        <f>SUM(J2:J71)</f>
        <v>332.61211800000001</v>
      </c>
      <c r="K72" s="59">
        <f>SUM(K2:K71)</f>
        <v>332.62000000000006</v>
      </c>
      <c r="Q72" s="26"/>
    </row>
  </sheetData>
  <sortState ref="A2:Q65">
    <sortCondition ref="F2:F65"/>
    <sortCondition ref="E2:E65"/>
  </sortState>
  <mergeCells count="9">
    <mergeCell ref="K43:K44"/>
    <mergeCell ref="K48:K50"/>
    <mergeCell ref="K57:K63"/>
    <mergeCell ref="K69:K71"/>
    <mergeCell ref="K11:K12"/>
    <mergeCell ref="K13:K14"/>
    <mergeCell ref="K15:K20"/>
    <mergeCell ref="K22:K23"/>
    <mergeCell ref="K38:K3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" sqref="H1"/>
    </sheetView>
  </sheetViews>
  <sheetFormatPr defaultRowHeight="14.4" x14ac:dyDescent="0.25"/>
  <cols>
    <col min="2" max="2" width="14.21875" customWidth="1"/>
  </cols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2013-12-17T02:17:52Z</dcterms:modified>
</cp:coreProperties>
</file>