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Sheet1!$D$1:$D$47</definedName>
  </definedNames>
  <calcPr calcId="145621"/>
</workbook>
</file>

<file path=xl/calcChain.xml><?xml version="1.0" encoding="utf-8"?>
<calcChain xmlns="http://schemas.openxmlformats.org/spreadsheetml/2006/main">
  <c r="O45" i="2" l="1"/>
  <c r="M46" i="2" l="1"/>
  <c r="L46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3" i="2"/>
  <c r="I45" i="2"/>
  <c r="N21" i="1"/>
  <c r="N20" i="1"/>
  <c r="J44" i="1"/>
  <c r="N42" i="1"/>
  <c r="J40" i="1"/>
  <c r="I44" i="1"/>
  <c r="N43" i="1"/>
  <c r="J43" i="1"/>
  <c r="N39" i="1"/>
  <c r="J39" i="1"/>
  <c r="N32" i="1"/>
  <c r="J32" i="1"/>
  <c r="N33" i="1"/>
  <c r="J33" i="1"/>
  <c r="N31" i="1"/>
  <c r="J31" i="1"/>
  <c r="N35" i="1"/>
  <c r="J35" i="1"/>
  <c r="N28" i="1"/>
  <c r="J28" i="1"/>
  <c r="N27" i="1"/>
  <c r="J27" i="1"/>
  <c r="N36" i="1"/>
  <c r="J36" i="1"/>
  <c r="N38" i="1"/>
  <c r="J38" i="1"/>
  <c r="N37" i="1"/>
  <c r="J37" i="1"/>
  <c r="N29" i="1"/>
  <c r="J29" i="1"/>
  <c r="N34" i="1"/>
  <c r="J34" i="1"/>
  <c r="N30" i="1"/>
  <c r="J30" i="1"/>
  <c r="N25" i="1"/>
  <c r="J25" i="1"/>
  <c r="N24" i="1"/>
  <c r="J24" i="1"/>
  <c r="N23" i="1"/>
  <c r="J23" i="1"/>
  <c r="N26" i="1"/>
  <c r="J26" i="1"/>
  <c r="N22" i="1"/>
  <c r="J22" i="1"/>
  <c r="N19" i="1"/>
  <c r="J19" i="1"/>
  <c r="N14" i="1"/>
  <c r="J14" i="1"/>
  <c r="N16" i="1"/>
  <c r="J16" i="1"/>
  <c r="N15" i="1"/>
  <c r="J15" i="1"/>
  <c r="N18" i="1"/>
  <c r="J18" i="1"/>
  <c r="N17" i="1"/>
  <c r="J17" i="1"/>
  <c r="N12" i="1"/>
  <c r="N13" i="1"/>
  <c r="J13" i="1"/>
  <c r="N11" i="1"/>
  <c r="N7" i="1"/>
  <c r="N10" i="1"/>
  <c r="J10" i="1"/>
  <c r="N9" i="1"/>
  <c r="J9" i="1"/>
  <c r="N8" i="1"/>
  <c r="J8" i="1"/>
  <c r="N4" i="1"/>
  <c r="J4" i="1"/>
  <c r="N6" i="1"/>
  <c r="J6" i="1"/>
  <c r="N5" i="1"/>
  <c r="J5" i="1"/>
  <c r="N41" i="1"/>
  <c r="J41" i="1"/>
  <c r="N40" i="1"/>
  <c r="N3" i="1"/>
  <c r="J3" i="1"/>
  <c r="N2" i="1"/>
  <c r="J2" i="1"/>
  <c r="N44" i="1" l="1"/>
</calcChain>
</file>

<file path=xl/sharedStrings.xml><?xml version="1.0" encoding="utf-8"?>
<sst xmlns="http://schemas.openxmlformats.org/spreadsheetml/2006/main" count="559" uniqueCount="148">
  <si>
    <t>序号</t>
    <phoneticPr fontId="1" type="noConversion"/>
  </si>
  <si>
    <t>部门</t>
  </si>
  <si>
    <t>项目编号</t>
  </si>
  <si>
    <t>负责人</t>
  </si>
  <si>
    <t>合同类型</t>
  </si>
  <si>
    <t>项目名称</t>
  </si>
  <si>
    <t>委托单位</t>
  </si>
  <si>
    <t>总金额</t>
  </si>
  <si>
    <t>A类到款金额      
（个人工作量）</t>
  </si>
  <si>
    <t>B类到款金额</t>
  </si>
  <si>
    <t>到款总计   
（部门工作量）</t>
  </si>
  <si>
    <t>备注</t>
  </si>
  <si>
    <t>管理</t>
  </si>
  <si>
    <t>CTTC1223</t>
  </si>
  <si>
    <t xml:space="preserve"> 樊重俊 </t>
  </si>
  <si>
    <t>技术服务</t>
  </si>
  <si>
    <t>福彩中心上网行为管理系统建设</t>
  </si>
  <si>
    <t>上海市福利彩票发行中心</t>
  </si>
  <si>
    <t>CTTC1222</t>
  </si>
  <si>
    <t xml:space="preserve">技术咨询 </t>
  </si>
  <si>
    <t>面向多机场的企业应用集成技术及实施研究</t>
  </si>
  <si>
    <t>上海机场（集团）有限公司</t>
  </si>
  <si>
    <t>12年12月18日以后到款算13年申报</t>
  </si>
  <si>
    <t>CTTC1221</t>
  </si>
  <si>
    <t>陈玉箐</t>
  </si>
  <si>
    <t>小微客户贷款调查报告模板的创建与应用</t>
  </si>
  <si>
    <t>山东省临沂市兰山农村合作银行</t>
  </si>
  <si>
    <t>CTTC1115</t>
  </si>
  <si>
    <t>董洁霜</t>
  </si>
  <si>
    <t>技术咨询</t>
  </si>
  <si>
    <t>平阳县水头镇综合交通规划</t>
  </si>
  <si>
    <t>平阳县水头镇人民政府</t>
  </si>
  <si>
    <t>CTTC1114</t>
  </si>
  <si>
    <t>樊重俊</t>
  </si>
  <si>
    <t>技术开发</t>
  </si>
  <si>
    <t>弱电系统设计</t>
  </si>
  <si>
    <t>CTTC1211</t>
  </si>
  <si>
    <t xml:space="preserve"> 技术咨询</t>
  </si>
  <si>
    <t>综合布线与监控门禁系统设计</t>
  </si>
  <si>
    <t>JTTC1218-C</t>
  </si>
  <si>
    <t>机械制造加工工艺工时编制软件开发</t>
  </si>
  <si>
    <t>上海丰琳精工机械制造有限公司</t>
  </si>
  <si>
    <t>CTTC1220</t>
  </si>
  <si>
    <t>弱电系统实施现场管理</t>
  </si>
  <si>
    <t>CTTC1305</t>
  </si>
  <si>
    <t>协同管理与决策指挥系统项目实施管理</t>
  </si>
  <si>
    <t>CTTC1307</t>
  </si>
  <si>
    <t>一门式客户服务热线电话系统设计</t>
  </si>
  <si>
    <t>CTTC1308</t>
  </si>
  <si>
    <t>机场可持续发展评估体系技术实现问题研究</t>
  </si>
  <si>
    <t>CTTC1313</t>
  </si>
  <si>
    <t>高宏</t>
  </si>
  <si>
    <t>非规范服务</t>
  </si>
  <si>
    <t>配网线损标准化管理分析与研究</t>
  </si>
  <si>
    <t>上海市电力公司</t>
  </si>
  <si>
    <t>CTTC1110</t>
  </si>
  <si>
    <t>上海久隆咨询方法论及产品体系统开发研究</t>
  </si>
  <si>
    <t>上海久隆企业管理咨询有限公司</t>
  </si>
  <si>
    <t>CTTC1306</t>
  </si>
  <si>
    <t>葛玉辉</t>
  </si>
  <si>
    <t>企业内部培训师技能提升培训班</t>
  </si>
  <si>
    <t>上海申通地铁集团哟先公司维护保障中心</t>
  </si>
  <si>
    <t>CTTC1316</t>
  </si>
  <si>
    <t>金钱豹员工满意度调查咨询</t>
  </si>
  <si>
    <t>金钱豹宴会餐饮管理有限公司</t>
  </si>
  <si>
    <t>CTTC1314</t>
  </si>
  <si>
    <t>管理体系优化与提升服务</t>
  </si>
  <si>
    <t>上海地铁维护保障有限公司</t>
  </si>
  <si>
    <t>CTTC1303</t>
  </si>
  <si>
    <t>韩印</t>
  </si>
  <si>
    <t>焦作市城市公共交通专项规划</t>
  </si>
  <si>
    <t>上海城市设计院有限公司</t>
  </si>
  <si>
    <t>JTTC1218-B</t>
  </si>
  <si>
    <t>倪静</t>
  </si>
  <si>
    <t>CTTC1226</t>
  </si>
  <si>
    <t>秦江涛</t>
  </si>
  <si>
    <t>四川电网AVC检测系统接口界面的搭建</t>
  </si>
  <si>
    <t>上海电力学院</t>
  </si>
  <si>
    <t>CTTC1312</t>
  </si>
  <si>
    <t>《电网发展与人才培养》课件与题库系统研发</t>
  </si>
  <si>
    <t>CTTC1309</t>
  </si>
  <si>
    <t>电线电缆增强材料相关设计研究</t>
  </si>
  <si>
    <t>中国电子科技集团公司第二十三研究所</t>
  </si>
  <si>
    <t>CTTC1212</t>
  </si>
  <si>
    <t>张永庆</t>
  </si>
  <si>
    <t>乐清市服务业集聚区实施规划</t>
  </si>
  <si>
    <t>乐清市发展和改革局</t>
  </si>
  <si>
    <t>CTTC1208</t>
  </si>
  <si>
    <t>温州大都市区中心镇发展情况研究</t>
  </si>
  <si>
    <t>温州市发展和改革委员会</t>
  </si>
  <si>
    <t>CTTC1311</t>
  </si>
  <si>
    <t>工作站奖励金</t>
  </si>
  <si>
    <t>温州市科技型中小企业创新基金管理中心</t>
  </si>
  <si>
    <t>CTTC1317</t>
  </si>
  <si>
    <t>技术咨询（N）</t>
  </si>
  <si>
    <t>温州市产业转型升级思路研究</t>
  </si>
  <si>
    <t>CTTC1318</t>
  </si>
  <si>
    <t>温州市重大新兴产业（制造业）培育方案研究</t>
  </si>
  <si>
    <t>CTTC1319</t>
  </si>
  <si>
    <t>温州市产业布局规划研究</t>
  </si>
  <si>
    <t>XTTC0902</t>
  </si>
  <si>
    <t>产学研全面合作协议</t>
  </si>
  <si>
    <t>温州市科技合作交流中心</t>
  </si>
  <si>
    <t>CTTC1206</t>
  </si>
  <si>
    <t>温州大都市区中心镇培育发展战略规划研究</t>
  </si>
  <si>
    <t>CTTC1304</t>
  </si>
  <si>
    <t>平阳县来料加工业三年发展规划</t>
  </si>
  <si>
    <t>平阳县扶贫和老区工作办公室</t>
  </si>
  <si>
    <t>CTTC1302</t>
  </si>
  <si>
    <t>平阳县山区经济发展五年项目计划</t>
  </si>
  <si>
    <t>CTTC1301</t>
  </si>
  <si>
    <t>平阳县山区经济发展规划</t>
  </si>
  <si>
    <t>CTTC1310</t>
  </si>
  <si>
    <t>周建勇</t>
  </si>
  <si>
    <t>糠醛精制系统参数的控制模型研究与开发</t>
  </si>
  <si>
    <t>宁波永润石化科技有限公司</t>
  </si>
  <si>
    <t>CTTC0704</t>
  </si>
  <si>
    <t>邹岳华</t>
  </si>
  <si>
    <t>订货合同</t>
  </si>
  <si>
    <t>C-2项目重要厂用水柔性防水套管设备</t>
  </si>
  <si>
    <t>中国中原对外工程公司</t>
  </si>
  <si>
    <t>一万元兑换的业绩点</t>
    <phoneticPr fontId="1" type="noConversion"/>
  </si>
  <si>
    <t>业绩点=软件费用*一万元兑换的业绩点</t>
    <phoneticPr fontId="1" type="noConversion"/>
  </si>
  <si>
    <t>A类到款工作量统计金额（万元）</t>
  </si>
  <si>
    <t>A类到款工作量统计金额（万元）</t>
    <phoneticPr fontId="1" type="noConversion"/>
  </si>
  <si>
    <t>说明：科技园横向项目按照A类到款进行业绩点统计，B类到款不在统计范围</t>
    <phoneticPr fontId="1" type="noConversion"/>
  </si>
  <si>
    <t>樊重俊</t>
    <phoneticPr fontId="1" type="noConversion"/>
  </si>
  <si>
    <t>樊重俊31.5万项目，分给刘建国2.5万，剩余29万</t>
    <phoneticPr fontId="1" type="noConversion"/>
  </si>
  <si>
    <t>刘建国</t>
  </si>
  <si>
    <t>刘建国</t>
    <phoneticPr fontId="1" type="noConversion"/>
  </si>
  <si>
    <t>樊重俊31.5万元项目，分给刘建国2.5万，剩余29万</t>
    <phoneticPr fontId="1" type="noConversion"/>
  </si>
  <si>
    <t>高宏16万元项目，分给沈莉2万，剩余14万</t>
  </si>
  <si>
    <t>高宏16万元项目，分给沈莉2万，剩余14万</t>
    <phoneticPr fontId="1" type="noConversion"/>
  </si>
  <si>
    <t>沈莉</t>
  </si>
  <si>
    <t>沈莉</t>
    <phoneticPr fontId="1" type="noConversion"/>
  </si>
  <si>
    <t>韩印37.42万元项目，分给姚佼5万，董洁霜5万，剩余27.42万</t>
  </si>
  <si>
    <t>韩印37.42万元项目，分给姚佼5万，董洁霜5万，剩余27.42万</t>
    <phoneticPr fontId="1" type="noConversion"/>
  </si>
  <si>
    <t>姚佼</t>
  </si>
  <si>
    <t>姚佼</t>
    <phoneticPr fontId="1" type="noConversion"/>
  </si>
  <si>
    <t>董洁霜</t>
    <phoneticPr fontId="1" type="noConversion"/>
  </si>
  <si>
    <t>序号</t>
  </si>
  <si>
    <t>一万元兑换的业绩点</t>
  </si>
  <si>
    <t>业绩点=软件费用*一万元兑换的业绩点</t>
  </si>
  <si>
    <t>上海城市设计院有限公司</t>
    <phoneticPr fontId="1" type="noConversion"/>
  </si>
  <si>
    <t>业绩点合计</t>
    <phoneticPr fontId="1" type="noConversion"/>
  </si>
  <si>
    <t>说明：科技园横向项目按照A类到款（交管理费）进行业绩点统计，B类到款（不交管理费）不在统计范围</t>
    <phoneticPr fontId="1" type="noConversion"/>
  </si>
  <si>
    <t>樊重俊31.5万元项目，分给刘建国7万，剩余24.5万</t>
    <phoneticPr fontId="1" type="noConversion"/>
  </si>
  <si>
    <t>樊重俊31.5万项目，分给刘建国7万，剩余24.5万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</si>
</sst>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rgb="FF0070C0"/>
      <name val="宋体"/>
      <family val="2"/>
      <scheme val="minor"/>
    </font>
    <font>
      <sz val="10"/>
      <color rgb="FF0070C0"/>
      <name val="宋体"/>
      <family val="2"/>
    </font>
    <font>
      <sz val="10"/>
      <color rgb="FF0070C0"/>
      <name val="宋体"/>
      <family val="3"/>
      <charset val="134"/>
    </font>
    <font>
      <b/>
      <sz val="10"/>
      <color rgb="FF0070C0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sqref="A1:XFD1048576"/>
    </sheetView>
  </sheetViews>
  <sheetFormatPr defaultRowHeight="14.4" x14ac:dyDescent="0.25"/>
  <cols>
    <col min="1" max="1" width="8.88671875" style="16"/>
    <col min="2" max="2" width="8.88671875" style="17"/>
    <col min="3" max="3" width="20.6640625" style="17" customWidth="1"/>
    <col min="4" max="4" width="8.88671875" style="16"/>
    <col min="5" max="7" width="8.88671875" style="17"/>
    <col min="8" max="9" width="8.88671875" style="16"/>
    <col min="10" max="12" width="11.33203125" style="16" customWidth="1"/>
    <col min="13" max="13" width="8.88671875" style="16"/>
    <col min="14" max="14" width="14.5546875" style="16" customWidth="1"/>
    <col min="15" max="15" width="18" style="17" customWidth="1"/>
    <col min="16" max="16384" width="8.88671875" style="17"/>
  </cols>
  <sheetData>
    <row r="1" spans="1:16" s="16" customFormat="1" ht="129.6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124</v>
      </c>
      <c r="K1" s="14" t="s">
        <v>121</v>
      </c>
      <c r="L1" s="14" t="s">
        <v>122</v>
      </c>
      <c r="M1" s="13" t="s">
        <v>9</v>
      </c>
      <c r="N1" s="13" t="s">
        <v>10</v>
      </c>
      <c r="O1" s="9" t="s">
        <v>11</v>
      </c>
      <c r="P1" s="15" t="s">
        <v>125</v>
      </c>
    </row>
    <row r="2" spans="1:16" ht="48" x14ac:dyDescent="0.25">
      <c r="A2" s="11">
        <v>1</v>
      </c>
      <c r="B2" s="2" t="s">
        <v>12</v>
      </c>
      <c r="C2" s="2" t="s">
        <v>13</v>
      </c>
      <c r="D2" s="9" t="s">
        <v>14</v>
      </c>
      <c r="E2" s="2" t="s">
        <v>15</v>
      </c>
      <c r="F2" s="3" t="s">
        <v>16</v>
      </c>
      <c r="G2" s="3" t="s">
        <v>17</v>
      </c>
      <c r="H2" s="9">
        <v>76800</v>
      </c>
      <c r="I2" s="12">
        <v>0</v>
      </c>
      <c r="J2" s="12">
        <f>I2/10000</f>
        <v>0</v>
      </c>
      <c r="K2" s="12"/>
      <c r="L2" s="12"/>
      <c r="M2" s="12">
        <v>10800</v>
      </c>
      <c r="N2" s="12">
        <f t="shared" ref="N2:N43" si="0">I2+M2</f>
        <v>10800</v>
      </c>
      <c r="O2" s="3"/>
    </row>
    <row r="3" spans="1:16" ht="60" x14ac:dyDescent="0.25">
      <c r="A3" s="11">
        <v>2</v>
      </c>
      <c r="B3" s="2" t="s">
        <v>12</v>
      </c>
      <c r="C3" s="2" t="s">
        <v>18</v>
      </c>
      <c r="D3" s="9" t="s">
        <v>14</v>
      </c>
      <c r="E3" s="2" t="s">
        <v>19</v>
      </c>
      <c r="F3" s="3" t="s">
        <v>20</v>
      </c>
      <c r="G3" s="3" t="s">
        <v>21</v>
      </c>
      <c r="H3" s="9">
        <v>250000</v>
      </c>
      <c r="I3" s="12">
        <v>50000</v>
      </c>
      <c r="J3" s="12">
        <f>I3/10000</f>
        <v>5</v>
      </c>
      <c r="K3" s="12"/>
      <c r="L3" s="12"/>
      <c r="M3" s="12">
        <v>0</v>
      </c>
      <c r="N3" s="12">
        <f t="shared" si="0"/>
        <v>50000</v>
      </c>
      <c r="O3" s="3" t="s">
        <v>22</v>
      </c>
    </row>
    <row r="4" spans="1:16" ht="48" x14ac:dyDescent="0.25">
      <c r="A4" s="11">
        <v>3</v>
      </c>
      <c r="B4" s="2" t="s">
        <v>12</v>
      </c>
      <c r="C4" s="2" t="s">
        <v>39</v>
      </c>
      <c r="D4" s="9" t="s">
        <v>33</v>
      </c>
      <c r="E4" s="2" t="s">
        <v>34</v>
      </c>
      <c r="F4" s="3" t="s">
        <v>40</v>
      </c>
      <c r="G4" s="3" t="s">
        <v>41</v>
      </c>
      <c r="H4" s="9">
        <v>100000</v>
      </c>
      <c r="I4" s="12">
        <v>20000</v>
      </c>
      <c r="J4" s="12">
        <f>I4/10000</f>
        <v>2</v>
      </c>
      <c r="K4" s="12"/>
      <c r="L4" s="12"/>
      <c r="M4" s="12">
        <v>0</v>
      </c>
      <c r="N4" s="12">
        <f t="shared" si="0"/>
        <v>20000</v>
      </c>
      <c r="O4" s="3" t="s">
        <v>22</v>
      </c>
    </row>
    <row r="5" spans="1:16" ht="36" x14ac:dyDescent="0.25">
      <c r="A5" s="11">
        <v>4</v>
      </c>
      <c r="B5" s="2" t="s">
        <v>12</v>
      </c>
      <c r="C5" s="2" t="s">
        <v>32</v>
      </c>
      <c r="D5" s="9" t="s">
        <v>33</v>
      </c>
      <c r="E5" s="2" t="s">
        <v>34</v>
      </c>
      <c r="F5" s="3" t="s">
        <v>35</v>
      </c>
      <c r="G5" s="3" t="s">
        <v>17</v>
      </c>
      <c r="H5" s="9">
        <v>65000</v>
      </c>
      <c r="I5" s="12">
        <v>0</v>
      </c>
      <c r="J5" s="12">
        <f>I5/10000</f>
        <v>0</v>
      </c>
      <c r="K5" s="12"/>
      <c r="L5" s="12"/>
      <c r="M5" s="12">
        <v>30000</v>
      </c>
      <c r="N5" s="12">
        <f t="shared" si="0"/>
        <v>30000</v>
      </c>
      <c r="O5" s="3"/>
    </row>
    <row r="6" spans="1:16" ht="48" x14ac:dyDescent="0.25">
      <c r="A6" s="11">
        <v>5</v>
      </c>
      <c r="B6" s="2" t="s">
        <v>12</v>
      </c>
      <c r="C6" s="2" t="s">
        <v>36</v>
      </c>
      <c r="D6" s="9" t="s">
        <v>33</v>
      </c>
      <c r="E6" s="2" t="s">
        <v>37</v>
      </c>
      <c r="F6" s="3" t="s">
        <v>38</v>
      </c>
      <c r="G6" s="3" t="s">
        <v>17</v>
      </c>
      <c r="H6" s="9">
        <v>30000</v>
      </c>
      <c r="I6" s="12">
        <v>10000</v>
      </c>
      <c r="J6" s="12">
        <f>I6/10000</f>
        <v>1</v>
      </c>
      <c r="K6" s="12"/>
      <c r="L6" s="12"/>
      <c r="M6" s="12">
        <v>0</v>
      </c>
      <c r="N6" s="12">
        <f t="shared" si="0"/>
        <v>10000</v>
      </c>
      <c r="O6" s="3"/>
    </row>
    <row r="7" spans="1:16" s="26" customFormat="1" ht="60" x14ac:dyDescent="0.25">
      <c r="A7" s="21">
        <v>6</v>
      </c>
      <c r="B7" s="22" t="s">
        <v>12</v>
      </c>
      <c r="C7" s="22" t="s">
        <v>48</v>
      </c>
      <c r="D7" s="23" t="s">
        <v>126</v>
      </c>
      <c r="E7" s="22" t="s">
        <v>29</v>
      </c>
      <c r="F7" s="24" t="s">
        <v>49</v>
      </c>
      <c r="G7" s="24" t="s">
        <v>21</v>
      </c>
      <c r="H7" s="23">
        <v>350000</v>
      </c>
      <c r="I7" s="25">
        <v>290000</v>
      </c>
      <c r="J7" s="25">
        <v>29</v>
      </c>
      <c r="K7" s="25"/>
      <c r="L7" s="25"/>
      <c r="M7" s="25">
        <v>0</v>
      </c>
      <c r="N7" s="25">
        <f t="shared" si="0"/>
        <v>290000</v>
      </c>
      <c r="O7" s="24" t="s">
        <v>130</v>
      </c>
    </row>
    <row r="8" spans="1:16" ht="36" x14ac:dyDescent="0.25">
      <c r="A8" s="11">
        <v>8</v>
      </c>
      <c r="B8" s="2" t="s">
        <v>12</v>
      </c>
      <c r="C8" s="2" t="s">
        <v>42</v>
      </c>
      <c r="D8" s="9" t="s">
        <v>126</v>
      </c>
      <c r="E8" s="2" t="s">
        <v>29</v>
      </c>
      <c r="F8" s="3" t="s">
        <v>43</v>
      </c>
      <c r="G8" s="3" t="s">
        <v>17</v>
      </c>
      <c r="H8" s="9">
        <v>30000</v>
      </c>
      <c r="I8" s="12">
        <v>0</v>
      </c>
      <c r="J8" s="12">
        <f>I8/10000</f>
        <v>0</v>
      </c>
      <c r="K8" s="12"/>
      <c r="L8" s="12"/>
      <c r="M8" s="12">
        <v>10000</v>
      </c>
      <c r="N8" s="12">
        <f t="shared" si="0"/>
        <v>10000</v>
      </c>
      <c r="O8" s="3"/>
    </row>
    <row r="9" spans="1:16" ht="60" x14ac:dyDescent="0.25">
      <c r="A9" s="11">
        <v>9</v>
      </c>
      <c r="B9" s="2" t="s">
        <v>12</v>
      </c>
      <c r="C9" s="2" t="s">
        <v>44</v>
      </c>
      <c r="D9" s="9" t="s">
        <v>126</v>
      </c>
      <c r="E9" s="2" t="s">
        <v>29</v>
      </c>
      <c r="F9" s="3" t="s">
        <v>45</v>
      </c>
      <c r="G9" s="3" t="s">
        <v>17</v>
      </c>
      <c r="H9" s="9">
        <v>49800</v>
      </c>
      <c r="I9" s="12">
        <v>30000</v>
      </c>
      <c r="J9" s="12">
        <f>I9/10000</f>
        <v>3</v>
      </c>
      <c r="K9" s="12"/>
      <c r="L9" s="12"/>
      <c r="M9" s="12">
        <v>0</v>
      </c>
      <c r="N9" s="12">
        <f t="shared" si="0"/>
        <v>30000</v>
      </c>
      <c r="O9" s="3"/>
    </row>
    <row r="10" spans="1:16" ht="48" x14ac:dyDescent="0.25">
      <c r="A10" s="11">
        <v>10</v>
      </c>
      <c r="B10" s="2" t="s">
        <v>12</v>
      </c>
      <c r="C10" s="2" t="s">
        <v>46</v>
      </c>
      <c r="D10" s="9" t="s">
        <v>126</v>
      </c>
      <c r="E10" s="2" t="s">
        <v>29</v>
      </c>
      <c r="F10" s="3" t="s">
        <v>47</v>
      </c>
      <c r="G10" s="3" t="s">
        <v>17</v>
      </c>
      <c r="H10" s="9">
        <v>45000</v>
      </c>
      <c r="I10" s="12">
        <v>30000</v>
      </c>
      <c r="J10" s="12">
        <f>I10/10000</f>
        <v>3</v>
      </c>
      <c r="K10" s="12"/>
      <c r="L10" s="12"/>
      <c r="M10" s="12">
        <v>0</v>
      </c>
      <c r="N10" s="12">
        <f t="shared" si="0"/>
        <v>30000</v>
      </c>
      <c r="O10" s="3"/>
    </row>
    <row r="11" spans="1:16" s="26" customFormat="1" ht="48" x14ac:dyDescent="0.25">
      <c r="A11" s="21">
        <v>11</v>
      </c>
      <c r="B11" s="22" t="s">
        <v>12</v>
      </c>
      <c r="C11" s="22" t="s">
        <v>50</v>
      </c>
      <c r="D11" s="22" t="s">
        <v>51</v>
      </c>
      <c r="E11" s="22" t="s">
        <v>52</v>
      </c>
      <c r="F11" s="24" t="s">
        <v>53</v>
      </c>
      <c r="G11" s="24" t="s">
        <v>54</v>
      </c>
      <c r="H11" s="23">
        <v>210000</v>
      </c>
      <c r="I11" s="25">
        <v>140000</v>
      </c>
      <c r="J11" s="25">
        <v>14</v>
      </c>
      <c r="K11" s="25"/>
      <c r="L11" s="25"/>
      <c r="M11" s="25">
        <v>0</v>
      </c>
      <c r="N11" s="25">
        <f t="shared" si="0"/>
        <v>140000</v>
      </c>
      <c r="O11" s="24" t="s">
        <v>132</v>
      </c>
    </row>
    <row r="12" spans="1:16" s="26" customFormat="1" ht="48" x14ac:dyDescent="0.25">
      <c r="A12" s="21">
        <v>12</v>
      </c>
      <c r="B12" s="22" t="s">
        <v>12</v>
      </c>
      <c r="C12" s="22" t="s">
        <v>50</v>
      </c>
      <c r="D12" s="22" t="s">
        <v>134</v>
      </c>
      <c r="E12" s="22" t="s">
        <v>52</v>
      </c>
      <c r="F12" s="24" t="s">
        <v>53</v>
      </c>
      <c r="G12" s="24" t="s">
        <v>54</v>
      </c>
      <c r="H12" s="23">
        <v>210000</v>
      </c>
      <c r="I12" s="25">
        <v>20000</v>
      </c>
      <c r="J12" s="25">
        <v>2</v>
      </c>
      <c r="K12" s="25"/>
      <c r="L12" s="25"/>
      <c r="M12" s="25">
        <v>0</v>
      </c>
      <c r="N12" s="25">
        <f t="shared" si="0"/>
        <v>20000</v>
      </c>
      <c r="O12" s="24" t="s">
        <v>132</v>
      </c>
    </row>
    <row r="13" spans="1:16" ht="60" x14ac:dyDescent="0.25">
      <c r="A13" s="11">
        <v>13</v>
      </c>
      <c r="B13" s="2" t="s">
        <v>12</v>
      </c>
      <c r="C13" s="2" t="s">
        <v>55</v>
      </c>
      <c r="D13" s="2" t="s">
        <v>51</v>
      </c>
      <c r="E13" s="2" t="s">
        <v>34</v>
      </c>
      <c r="F13" s="3" t="s">
        <v>56</v>
      </c>
      <c r="G13" s="3" t="s">
        <v>57</v>
      </c>
      <c r="H13" s="9">
        <v>170000</v>
      </c>
      <c r="I13" s="12">
        <v>70000</v>
      </c>
      <c r="J13" s="12">
        <f t="shared" ref="J13:J19" si="1">I13/10000</f>
        <v>7</v>
      </c>
      <c r="K13" s="12"/>
      <c r="L13" s="12"/>
      <c r="M13" s="12">
        <v>0</v>
      </c>
      <c r="N13" s="12">
        <f t="shared" si="0"/>
        <v>70000</v>
      </c>
      <c r="O13" s="3"/>
    </row>
    <row r="14" spans="1:16" ht="36" x14ac:dyDescent="0.25">
      <c r="A14" s="11">
        <v>14</v>
      </c>
      <c r="B14" s="2" t="s">
        <v>12</v>
      </c>
      <c r="C14" s="2" t="s">
        <v>65</v>
      </c>
      <c r="D14" s="2" t="s">
        <v>59</v>
      </c>
      <c r="E14" s="2" t="s">
        <v>52</v>
      </c>
      <c r="F14" s="3" t="s">
        <v>66</v>
      </c>
      <c r="G14" s="3" t="s">
        <v>67</v>
      </c>
      <c r="H14" s="9">
        <v>950000</v>
      </c>
      <c r="I14" s="12">
        <v>31590</v>
      </c>
      <c r="J14" s="12">
        <f t="shared" si="1"/>
        <v>3.1589999999999998</v>
      </c>
      <c r="K14" s="12"/>
      <c r="L14" s="12"/>
      <c r="M14" s="12">
        <v>268410</v>
      </c>
      <c r="N14" s="12">
        <f t="shared" si="0"/>
        <v>300000</v>
      </c>
      <c r="O14" s="3"/>
    </row>
    <row r="15" spans="1:16" ht="48" x14ac:dyDescent="0.25">
      <c r="A15" s="11">
        <v>15</v>
      </c>
      <c r="B15" s="2" t="s">
        <v>12</v>
      </c>
      <c r="C15" s="2" t="s">
        <v>62</v>
      </c>
      <c r="D15" s="2" t="s">
        <v>59</v>
      </c>
      <c r="E15" s="2" t="s">
        <v>29</v>
      </c>
      <c r="F15" s="3" t="s">
        <v>63</v>
      </c>
      <c r="G15" s="3" t="s">
        <v>64</v>
      </c>
      <c r="H15" s="9">
        <v>200000</v>
      </c>
      <c r="I15" s="12">
        <v>16000</v>
      </c>
      <c r="J15" s="12">
        <f t="shared" si="1"/>
        <v>1.6</v>
      </c>
      <c r="K15" s="12"/>
      <c r="L15" s="12"/>
      <c r="M15" s="12">
        <v>64000</v>
      </c>
      <c r="N15" s="12">
        <f t="shared" si="0"/>
        <v>80000</v>
      </c>
      <c r="O15" s="3"/>
    </row>
    <row r="16" spans="1:16" ht="48" x14ac:dyDescent="0.25">
      <c r="A16" s="11">
        <v>16</v>
      </c>
      <c r="B16" s="2" t="s">
        <v>12</v>
      </c>
      <c r="C16" s="2" t="s">
        <v>62</v>
      </c>
      <c r="D16" s="2" t="s">
        <v>59</v>
      </c>
      <c r="E16" s="2" t="s">
        <v>29</v>
      </c>
      <c r="F16" s="3" t="s">
        <v>63</v>
      </c>
      <c r="G16" s="3" t="s">
        <v>64</v>
      </c>
      <c r="H16" s="9">
        <v>200000</v>
      </c>
      <c r="I16" s="12">
        <v>16000</v>
      </c>
      <c r="J16" s="12">
        <f t="shared" si="1"/>
        <v>1.6</v>
      </c>
      <c r="K16" s="12"/>
      <c r="L16" s="12"/>
      <c r="M16" s="12">
        <v>64000</v>
      </c>
      <c r="N16" s="12">
        <f t="shared" si="0"/>
        <v>80000</v>
      </c>
      <c r="O16" s="3"/>
    </row>
    <row r="17" spans="1:15" ht="60" x14ac:dyDescent="0.25">
      <c r="A17" s="11">
        <v>17</v>
      </c>
      <c r="B17" s="2" t="s">
        <v>12</v>
      </c>
      <c r="C17" s="2" t="s">
        <v>58</v>
      </c>
      <c r="D17" s="2" t="s">
        <v>59</v>
      </c>
      <c r="E17" s="2" t="s">
        <v>52</v>
      </c>
      <c r="F17" s="3" t="s">
        <v>60</v>
      </c>
      <c r="G17" s="3" t="s">
        <v>61</v>
      </c>
      <c r="H17" s="9">
        <v>252000</v>
      </c>
      <c r="I17" s="12">
        <v>0</v>
      </c>
      <c r="J17" s="12">
        <f t="shared" si="1"/>
        <v>0</v>
      </c>
      <c r="K17" s="12"/>
      <c r="L17" s="12"/>
      <c r="M17" s="12">
        <v>75600</v>
      </c>
      <c r="N17" s="12">
        <f t="shared" si="0"/>
        <v>75600</v>
      </c>
      <c r="O17" s="3"/>
    </row>
    <row r="18" spans="1:15" ht="60" x14ac:dyDescent="0.25">
      <c r="A18" s="11">
        <v>18</v>
      </c>
      <c r="B18" s="2" t="s">
        <v>12</v>
      </c>
      <c r="C18" s="2" t="s">
        <v>58</v>
      </c>
      <c r="D18" s="2" t="s">
        <v>59</v>
      </c>
      <c r="E18" s="2" t="s">
        <v>52</v>
      </c>
      <c r="F18" s="3" t="s">
        <v>60</v>
      </c>
      <c r="G18" s="3" t="s">
        <v>61</v>
      </c>
      <c r="H18" s="9">
        <v>252000</v>
      </c>
      <c r="I18" s="12">
        <v>0</v>
      </c>
      <c r="J18" s="12">
        <f t="shared" si="1"/>
        <v>0</v>
      </c>
      <c r="K18" s="12"/>
      <c r="L18" s="12"/>
      <c r="M18" s="12">
        <v>176400</v>
      </c>
      <c r="N18" s="12">
        <f t="shared" si="0"/>
        <v>176400</v>
      </c>
      <c r="O18" s="3"/>
    </row>
    <row r="19" spans="1:15" s="26" customFormat="1" ht="48" x14ac:dyDescent="0.25">
      <c r="A19" s="21">
        <v>19</v>
      </c>
      <c r="B19" s="22" t="s">
        <v>12</v>
      </c>
      <c r="C19" s="22" t="s">
        <v>68</v>
      </c>
      <c r="D19" s="22" t="s">
        <v>69</v>
      </c>
      <c r="E19" s="22" t="s">
        <v>29</v>
      </c>
      <c r="F19" s="24" t="s">
        <v>70</v>
      </c>
      <c r="G19" s="24" t="s">
        <v>71</v>
      </c>
      <c r="H19" s="23">
        <v>374200</v>
      </c>
      <c r="I19" s="25">
        <v>274200</v>
      </c>
      <c r="J19" s="25">
        <f t="shared" si="1"/>
        <v>27.42</v>
      </c>
      <c r="K19" s="25"/>
      <c r="L19" s="25"/>
      <c r="M19" s="25">
        <v>0</v>
      </c>
      <c r="N19" s="25">
        <f t="shared" si="0"/>
        <v>274200</v>
      </c>
      <c r="O19" s="24" t="s">
        <v>136</v>
      </c>
    </row>
    <row r="20" spans="1:15" s="26" customFormat="1" ht="48" x14ac:dyDescent="0.25">
      <c r="A20" s="21">
        <v>19</v>
      </c>
      <c r="B20" s="22" t="s">
        <v>12</v>
      </c>
      <c r="C20" s="22" t="s">
        <v>68</v>
      </c>
      <c r="D20" s="22" t="s">
        <v>138</v>
      </c>
      <c r="E20" s="22" t="s">
        <v>29</v>
      </c>
      <c r="F20" s="24" t="s">
        <v>70</v>
      </c>
      <c r="G20" s="24" t="s">
        <v>71</v>
      </c>
      <c r="H20" s="23">
        <v>374200</v>
      </c>
      <c r="I20" s="25">
        <v>50000</v>
      </c>
      <c r="J20" s="25">
        <v>5</v>
      </c>
      <c r="K20" s="25"/>
      <c r="L20" s="25"/>
      <c r="M20" s="25">
        <v>0</v>
      </c>
      <c r="N20" s="25">
        <f t="shared" si="0"/>
        <v>50000</v>
      </c>
      <c r="O20" s="24" t="s">
        <v>136</v>
      </c>
    </row>
    <row r="21" spans="1:15" s="26" customFormat="1" ht="48" x14ac:dyDescent="0.25">
      <c r="A21" s="21">
        <v>19</v>
      </c>
      <c r="B21" s="22" t="s">
        <v>12</v>
      </c>
      <c r="C21" s="22" t="s">
        <v>68</v>
      </c>
      <c r="D21" s="22" t="s">
        <v>139</v>
      </c>
      <c r="E21" s="22" t="s">
        <v>29</v>
      </c>
      <c r="F21" s="24" t="s">
        <v>70</v>
      </c>
      <c r="G21" s="24" t="s">
        <v>71</v>
      </c>
      <c r="H21" s="23">
        <v>374200</v>
      </c>
      <c r="I21" s="25">
        <v>50000</v>
      </c>
      <c r="J21" s="25">
        <v>5</v>
      </c>
      <c r="K21" s="25"/>
      <c r="L21" s="25"/>
      <c r="M21" s="25">
        <v>0</v>
      </c>
      <c r="N21" s="25">
        <f t="shared" si="0"/>
        <v>50000</v>
      </c>
      <c r="O21" s="24" t="s">
        <v>136</v>
      </c>
    </row>
    <row r="22" spans="1:15" ht="48" x14ac:dyDescent="0.25">
      <c r="A22" s="11">
        <v>20</v>
      </c>
      <c r="B22" s="2" t="s">
        <v>12</v>
      </c>
      <c r="C22" s="2" t="s">
        <v>72</v>
      </c>
      <c r="D22" s="2" t="s">
        <v>73</v>
      </c>
      <c r="E22" s="2" t="s">
        <v>34</v>
      </c>
      <c r="F22" s="3" t="s">
        <v>40</v>
      </c>
      <c r="G22" s="3" t="s">
        <v>41</v>
      </c>
      <c r="H22" s="9">
        <v>100000</v>
      </c>
      <c r="I22" s="12">
        <v>20000</v>
      </c>
      <c r="J22" s="12">
        <f t="shared" ref="J22:J41" si="2">I22/10000</f>
        <v>2</v>
      </c>
      <c r="K22" s="12"/>
      <c r="L22" s="12"/>
      <c r="M22" s="12">
        <v>0</v>
      </c>
      <c r="N22" s="12">
        <f t="shared" si="0"/>
        <v>20000</v>
      </c>
      <c r="O22" s="3" t="s">
        <v>22</v>
      </c>
    </row>
    <row r="23" spans="1:15" ht="60" x14ac:dyDescent="0.25">
      <c r="A23" s="11">
        <v>21</v>
      </c>
      <c r="B23" s="2" t="s">
        <v>12</v>
      </c>
      <c r="C23" s="2" t="s">
        <v>78</v>
      </c>
      <c r="D23" s="2" t="s">
        <v>75</v>
      </c>
      <c r="E23" s="2" t="s">
        <v>34</v>
      </c>
      <c r="F23" s="3" t="s">
        <v>79</v>
      </c>
      <c r="G23" s="3" t="s">
        <v>77</v>
      </c>
      <c r="H23" s="9">
        <v>90000</v>
      </c>
      <c r="I23" s="12">
        <v>90000</v>
      </c>
      <c r="J23" s="12">
        <f t="shared" si="2"/>
        <v>9</v>
      </c>
      <c r="K23" s="12"/>
      <c r="L23" s="12"/>
      <c r="M23" s="12">
        <v>0</v>
      </c>
      <c r="N23" s="12">
        <f t="shared" si="0"/>
        <v>90000</v>
      </c>
      <c r="O23" s="3"/>
    </row>
    <row r="24" spans="1:15" ht="60" x14ac:dyDescent="0.25">
      <c r="A24" s="11">
        <v>22</v>
      </c>
      <c r="B24" s="2" t="s">
        <v>12</v>
      </c>
      <c r="C24" s="2" t="s">
        <v>80</v>
      </c>
      <c r="D24" s="2" t="s">
        <v>75</v>
      </c>
      <c r="E24" s="2" t="s">
        <v>15</v>
      </c>
      <c r="F24" s="3" t="s">
        <v>81</v>
      </c>
      <c r="G24" s="3" t="s">
        <v>82</v>
      </c>
      <c r="H24" s="9">
        <v>450000</v>
      </c>
      <c r="I24" s="12">
        <v>90000</v>
      </c>
      <c r="J24" s="12">
        <f t="shared" si="2"/>
        <v>9</v>
      </c>
      <c r="K24" s="12"/>
      <c r="L24" s="12"/>
      <c r="M24" s="12">
        <v>0</v>
      </c>
      <c r="N24" s="12">
        <f t="shared" si="0"/>
        <v>90000</v>
      </c>
      <c r="O24" s="3"/>
    </row>
    <row r="25" spans="1:15" ht="60" x14ac:dyDescent="0.25">
      <c r="A25" s="11">
        <v>23</v>
      </c>
      <c r="B25" s="2" t="s">
        <v>12</v>
      </c>
      <c r="C25" s="2" t="s">
        <v>80</v>
      </c>
      <c r="D25" s="2" t="s">
        <v>75</v>
      </c>
      <c r="E25" s="2" t="s">
        <v>15</v>
      </c>
      <c r="F25" s="3" t="s">
        <v>81</v>
      </c>
      <c r="G25" s="3" t="s">
        <v>82</v>
      </c>
      <c r="H25" s="9">
        <v>450000</v>
      </c>
      <c r="I25" s="12">
        <v>100000</v>
      </c>
      <c r="J25" s="12">
        <f t="shared" si="2"/>
        <v>10</v>
      </c>
      <c r="K25" s="12"/>
      <c r="L25" s="12"/>
      <c r="M25" s="12">
        <v>0</v>
      </c>
      <c r="N25" s="12">
        <f t="shared" si="0"/>
        <v>100000</v>
      </c>
      <c r="O25" s="3"/>
    </row>
    <row r="26" spans="1:15" ht="60" x14ac:dyDescent="0.25">
      <c r="A26" s="11">
        <v>24</v>
      </c>
      <c r="B26" s="2" t="s">
        <v>12</v>
      </c>
      <c r="C26" s="2" t="s">
        <v>74</v>
      </c>
      <c r="D26" s="2" t="s">
        <v>75</v>
      </c>
      <c r="E26" s="2" t="s">
        <v>15</v>
      </c>
      <c r="F26" s="3" t="s">
        <v>76</v>
      </c>
      <c r="G26" s="3" t="s">
        <v>77</v>
      </c>
      <c r="H26" s="9">
        <v>50000</v>
      </c>
      <c r="I26" s="12">
        <v>50000</v>
      </c>
      <c r="J26" s="12">
        <f t="shared" si="2"/>
        <v>5</v>
      </c>
      <c r="K26" s="12"/>
      <c r="L26" s="12"/>
      <c r="M26" s="12">
        <v>0</v>
      </c>
      <c r="N26" s="12">
        <f t="shared" si="0"/>
        <v>50000</v>
      </c>
      <c r="O26" s="3" t="s">
        <v>22</v>
      </c>
    </row>
    <row r="27" spans="1:15" ht="36" x14ac:dyDescent="0.25">
      <c r="A27" s="11">
        <v>25</v>
      </c>
      <c r="B27" s="2" t="s">
        <v>12</v>
      </c>
      <c r="C27" s="2" t="s">
        <v>100</v>
      </c>
      <c r="D27" s="2" t="s">
        <v>84</v>
      </c>
      <c r="E27" s="2" t="s">
        <v>15</v>
      </c>
      <c r="F27" s="3" t="s">
        <v>101</v>
      </c>
      <c r="G27" s="3" t="s">
        <v>102</v>
      </c>
      <c r="H27" s="9">
        <v>90000</v>
      </c>
      <c r="I27" s="12">
        <v>0</v>
      </c>
      <c r="J27" s="12">
        <f t="shared" si="2"/>
        <v>0</v>
      </c>
      <c r="K27" s="12"/>
      <c r="L27" s="12"/>
      <c r="M27" s="12">
        <v>30000</v>
      </c>
      <c r="N27" s="12">
        <f t="shared" si="0"/>
        <v>30000</v>
      </c>
      <c r="O27" s="3"/>
    </row>
    <row r="28" spans="1:15" ht="36" x14ac:dyDescent="0.25">
      <c r="A28" s="11">
        <v>26</v>
      </c>
      <c r="B28" s="2" t="s">
        <v>12</v>
      </c>
      <c r="C28" s="2" t="s">
        <v>100</v>
      </c>
      <c r="D28" s="2" t="s">
        <v>84</v>
      </c>
      <c r="E28" s="2" t="s">
        <v>15</v>
      </c>
      <c r="F28" s="3" t="s">
        <v>101</v>
      </c>
      <c r="G28" s="3" t="s">
        <v>102</v>
      </c>
      <c r="H28" s="9">
        <v>90000</v>
      </c>
      <c r="I28" s="12">
        <v>0</v>
      </c>
      <c r="J28" s="12">
        <f t="shared" si="2"/>
        <v>0</v>
      </c>
      <c r="K28" s="12"/>
      <c r="L28" s="12"/>
      <c r="M28" s="12">
        <v>30000</v>
      </c>
      <c r="N28" s="12">
        <f t="shared" si="0"/>
        <v>30000</v>
      </c>
      <c r="O28" s="3"/>
    </row>
    <row r="29" spans="1:15" ht="60" x14ac:dyDescent="0.25">
      <c r="A29" s="11">
        <v>27</v>
      </c>
      <c r="B29" s="2" t="s">
        <v>12</v>
      </c>
      <c r="C29" s="2" t="s">
        <v>90</v>
      </c>
      <c r="D29" s="2" t="s">
        <v>84</v>
      </c>
      <c r="E29" s="2" t="s">
        <v>52</v>
      </c>
      <c r="F29" s="3" t="s">
        <v>91</v>
      </c>
      <c r="G29" s="3" t="s">
        <v>92</v>
      </c>
      <c r="H29" s="9">
        <v>110750</v>
      </c>
      <c r="I29" s="12">
        <v>0</v>
      </c>
      <c r="J29" s="12">
        <f t="shared" si="2"/>
        <v>0</v>
      </c>
      <c r="K29" s="12"/>
      <c r="L29" s="12"/>
      <c r="M29" s="12">
        <v>88600</v>
      </c>
      <c r="N29" s="12">
        <f t="shared" si="0"/>
        <v>88600</v>
      </c>
      <c r="O29" s="3"/>
    </row>
    <row r="30" spans="1:15" ht="48" x14ac:dyDescent="0.25">
      <c r="A30" s="11">
        <v>28</v>
      </c>
      <c r="B30" s="2" t="s">
        <v>12</v>
      </c>
      <c r="C30" s="2" t="s">
        <v>83</v>
      </c>
      <c r="D30" s="2" t="s">
        <v>84</v>
      </c>
      <c r="E30" s="2" t="s">
        <v>29</v>
      </c>
      <c r="F30" s="3" t="s">
        <v>85</v>
      </c>
      <c r="G30" s="3" t="s">
        <v>86</v>
      </c>
      <c r="H30" s="9">
        <v>250000</v>
      </c>
      <c r="I30" s="12">
        <v>0</v>
      </c>
      <c r="J30" s="12">
        <f t="shared" si="2"/>
        <v>0</v>
      </c>
      <c r="K30" s="12"/>
      <c r="L30" s="12"/>
      <c r="M30" s="12">
        <v>125000</v>
      </c>
      <c r="N30" s="12">
        <f t="shared" si="0"/>
        <v>125000</v>
      </c>
      <c r="O30" s="3"/>
    </row>
    <row r="31" spans="1:15" ht="48" x14ac:dyDescent="0.25">
      <c r="A31" s="11">
        <v>29</v>
      </c>
      <c r="B31" s="2" t="s">
        <v>12</v>
      </c>
      <c r="C31" s="2" t="s">
        <v>105</v>
      </c>
      <c r="D31" s="2" t="s">
        <v>84</v>
      </c>
      <c r="E31" s="2" t="s">
        <v>29</v>
      </c>
      <c r="F31" s="3" t="s">
        <v>106</v>
      </c>
      <c r="G31" s="3" t="s">
        <v>107</v>
      </c>
      <c r="H31" s="9">
        <v>40000</v>
      </c>
      <c r="I31" s="12">
        <v>40000</v>
      </c>
      <c r="J31" s="12">
        <f t="shared" si="2"/>
        <v>4</v>
      </c>
      <c r="K31" s="12"/>
      <c r="L31" s="12"/>
      <c r="M31" s="12">
        <v>0</v>
      </c>
      <c r="N31" s="12">
        <f t="shared" si="0"/>
        <v>40000</v>
      </c>
      <c r="O31" s="3"/>
    </row>
    <row r="32" spans="1:15" ht="48" x14ac:dyDescent="0.25">
      <c r="A32" s="11">
        <v>30</v>
      </c>
      <c r="B32" s="2" t="s">
        <v>12</v>
      </c>
      <c r="C32" s="2" t="s">
        <v>110</v>
      </c>
      <c r="D32" s="2" t="s">
        <v>84</v>
      </c>
      <c r="E32" s="2" t="s">
        <v>29</v>
      </c>
      <c r="F32" s="3" t="s">
        <v>111</v>
      </c>
      <c r="G32" s="3" t="s">
        <v>107</v>
      </c>
      <c r="H32" s="9">
        <v>210000</v>
      </c>
      <c r="I32" s="12">
        <v>105000</v>
      </c>
      <c r="J32" s="12">
        <f t="shared" si="2"/>
        <v>10.5</v>
      </c>
      <c r="K32" s="12"/>
      <c r="L32" s="12"/>
      <c r="M32" s="12">
        <v>0</v>
      </c>
      <c r="N32" s="12">
        <f t="shared" si="0"/>
        <v>105000</v>
      </c>
      <c r="O32" s="3"/>
    </row>
    <row r="33" spans="1:15" ht="48" x14ac:dyDescent="0.25">
      <c r="A33" s="11">
        <v>31</v>
      </c>
      <c r="B33" s="2" t="s">
        <v>12</v>
      </c>
      <c r="C33" s="2" t="s">
        <v>108</v>
      </c>
      <c r="D33" s="2" t="s">
        <v>84</v>
      </c>
      <c r="E33" s="2" t="s">
        <v>29</v>
      </c>
      <c r="F33" s="3" t="s">
        <v>109</v>
      </c>
      <c r="G33" s="3" t="s">
        <v>107</v>
      </c>
      <c r="H33" s="9">
        <v>100000</v>
      </c>
      <c r="I33" s="12">
        <v>50000</v>
      </c>
      <c r="J33" s="12">
        <f t="shared" si="2"/>
        <v>5</v>
      </c>
      <c r="K33" s="12"/>
      <c r="L33" s="12"/>
      <c r="M33" s="12">
        <v>0</v>
      </c>
      <c r="N33" s="12">
        <f t="shared" si="0"/>
        <v>50000</v>
      </c>
      <c r="O33" s="3"/>
    </row>
    <row r="34" spans="1:15" ht="48" x14ac:dyDescent="0.25">
      <c r="A34" s="11">
        <v>32</v>
      </c>
      <c r="B34" s="2" t="s">
        <v>12</v>
      </c>
      <c r="C34" s="2" t="s">
        <v>87</v>
      </c>
      <c r="D34" s="2" t="s">
        <v>84</v>
      </c>
      <c r="E34" s="2" t="s">
        <v>29</v>
      </c>
      <c r="F34" s="3" t="s">
        <v>88</v>
      </c>
      <c r="G34" s="3" t="s">
        <v>89</v>
      </c>
      <c r="H34" s="9">
        <v>54000</v>
      </c>
      <c r="I34" s="12">
        <v>0</v>
      </c>
      <c r="J34" s="12">
        <f t="shared" si="2"/>
        <v>0</v>
      </c>
      <c r="K34" s="12"/>
      <c r="L34" s="12"/>
      <c r="M34" s="12">
        <v>54000</v>
      </c>
      <c r="N34" s="12">
        <f t="shared" si="0"/>
        <v>54000</v>
      </c>
      <c r="O34" s="3"/>
    </row>
    <row r="35" spans="1:15" ht="60" x14ac:dyDescent="0.25">
      <c r="A35" s="11">
        <v>33</v>
      </c>
      <c r="B35" s="2" t="s">
        <v>12</v>
      </c>
      <c r="C35" s="2" t="s">
        <v>103</v>
      </c>
      <c r="D35" s="2" t="s">
        <v>84</v>
      </c>
      <c r="E35" s="2" t="s">
        <v>29</v>
      </c>
      <c r="F35" s="3" t="s">
        <v>104</v>
      </c>
      <c r="G35" s="3" t="s">
        <v>89</v>
      </c>
      <c r="H35" s="9">
        <v>96000</v>
      </c>
      <c r="I35" s="12">
        <v>21000</v>
      </c>
      <c r="J35" s="12">
        <f t="shared" si="2"/>
        <v>2.1</v>
      </c>
      <c r="K35" s="12"/>
      <c r="L35" s="12"/>
      <c r="M35" s="12">
        <v>0</v>
      </c>
      <c r="N35" s="12">
        <f t="shared" si="0"/>
        <v>21000</v>
      </c>
      <c r="O35" s="3"/>
    </row>
    <row r="36" spans="1:15" ht="36" x14ac:dyDescent="0.25">
      <c r="A36" s="11">
        <v>34</v>
      </c>
      <c r="B36" s="2" t="s">
        <v>12</v>
      </c>
      <c r="C36" s="2" t="s">
        <v>98</v>
      </c>
      <c r="D36" s="2" t="s">
        <v>84</v>
      </c>
      <c r="E36" s="2" t="s">
        <v>94</v>
      </c>
      <c r="F36" s="3" t="s">
        <v>99</v>
      </c>
      <c r="G36" s="3" t="s">
        <v>89</v>
      </c>
      <c r="H36" s="9">
        <v>90000</v>
      </c>
      <c r="I36" s="12">
        <v>0</v>
      </c>
      <c r="J36" s="12">
        <f t="shared" si="2"/>
        <v>0</v>
      </c>
      <c r="K36" s="12"/>
      <c r="L36" s="12"/>
      <c r="M36" s="12">
        <v>45000</v>
      </c>
      <c r="N36" s="12">
        <f t="shared" si="0"/>
        <v>45000</v>
      </c>
      <c r="O36" s="3"/>
    </row>
    <row r="37" spans="1:15" ht="48" x14ac:dyDescent="0.25">
      <c r="A37" s="11">
        <v>35</v>
      </c>
      <c r="B37" s="2" t="s">
        <v>12</v>
      </c>
      <c r="C37" s="2" t="s">
        <v>93</v>
      </c>
      <c r="D37" s="2" t="s">
        <v>84</v>
      </c>
      <c r="E37" s="2" t="s">
        <v>94</v>
      </c>
      <c r="F37" s="3" t="s">
        <v>95</v>
      </c>
      <c r="G37" s="3" t="s">
        <v>89</v>
      </c>
      <c r="H37" s="9">
        <v>80000</v>
      </c>
      <c r="I37" s="12">
        <v>0</v>
      </c>
      <c r="J37" s="12">
        <f t="shared" si="2"/>
        <v>0</v>
      </c>
      <c r="K37" s="12"/>
      <c r="L37" s="12"/>
      <c r="M37" s="12">
        <v>40000</v>
      </c>
      <c r="N37" s="12">
        <f t="shared" si="0"/>
        <v>40000</v>
      </c>
      <c r="O37" s="3"/>
    </row>
    <row r="38" spans="1:15" ht="60" x14ac:dyDescent="0.25">
      <c r="A38" s="11">
        <v>36</v>
      </c>
      <c r="B38" s="2" t="s">
        <v>12</v>
      </c>
      <c r="C38" s="2" t="s">
        <v>96</v>
      </c>
      <c r="D38" s="2" t="s">
        <v>84</v>
      </c>
      <c r="E38" s="2" t="s">
        <v>94</v>
      </c>
      <c r="F38" s="3" t="s">
        <v>97</v>
      </c>
      <c r="G38" s="3" t="s">
        <v>89</v>
      </c>
      <c r="H38" s="9">
        <v>80000</v>
      </c>
      <c r="I38" s="12">
        <v>0</v>
      </c>
      <c r="J38" s="12">
        <f t="shared" si="2"/>
        <v>0</v>
      </c>
      <c r="K38" s="12"/>
      <c r="L38" s="12"/>
      <c r="M38" s="12">
        <v>40000</v>
      </c>
      <c r="N38" s="12">
        <f t="shared" si="0"/>
        <v>40000</v>
      </c>
      <c r="O38" s="3"/>
    </row>
    <row r="39" spans="1:15" ht="60" x14ac:dyDescent="0.25">
      <c r="A39" s="11">
        <v>37</v>
      </c>
      <c r="B39" s="2" t="s">
        <v>12</v>
      </c>
      <c r="C39" s="2" t="s">
        <v>112</v>
      </c>
      <c r="D39" s="2" t="s">
        <v>113</v>
      </c>
      <c r="E39" s="2" t="s">
        <v>15</v>
      </c>
      <c r="F39" s="3" t="s">
        <v>114</v>
      </c>
      <c r="G39" s="3" t="s">
        <v>115</v>
      </c>
      <c r="H39" s="9">
        <v>50000</v>
      </c>
      <c r="I39" s="12">
        <v>50000</v>
      </c>
      <c r="J39" s="12">
        <f t="shared" si="2"/>
        <v>5</v>
      </c>
      <c r="K39" s="12"/>
      <c r="L39" s="12"/>
      <c r="M39" s="12">
        <v>0</v>
      </c>
      <c r="N39" s="12">
        <f t="shared" si="0"/>
        <v>50000</v>
      </c>
      <c r="O39" s="3"/>
    </row>
    <row r="40" spans="1:15" ht="60" x14ac:dyDescent="0.25">
      <c r="A40" s="11">
        <v>38</v>
      </c>
      <c r="B40" s="2" t="s">
        <v>12</v>
      </c>
      <c r="C40" s="2" t="s">
        <v>23</v>
      </c>
      <c r="D40" s="2" t="s">
        <v>24</v>
      </c>
      <c r="E40" s="2" t="s">
        <v>19</v>
      </c>
      <c r="F40" s="3" t="s">
        <v>25</v>
      </c>
      <c r="G40" s="3" t="s">
        <v>26</v>
      </c>
      <c r="H40" s="9">
        <v>280000</v>
      </c>
      <c r="I40" s="12">
        <v>0</v>
      </c>
      <c r="J40" s="12">
        <f t="shared" si="2"/>
        <v>0</v>
      </c>
      <c r="K40" s="12"/>
      <c r="L40" s="12"/>
      <c r="M40" s="12">
        <v>100000</v>
      </c>
      <c r="N40" s="12">
        <f t="shared" si="0"/>
        <v>100000</v>
      </c>
      <c r="O40" s="3"/>
    </row>
    <row r="41" spans="1:15" ht="36" x14ac:dyDescent="0.25">
      <c r="A41" s="11">
        <v>39</v>
      </c>
      <c r="B41" s="2" t="s">
        <v>12</v>
      </c>
      <c r="C41" s="2" t="s">
        <v>27</v>
      </c>
      <c r="D41" s="2" t="s">
        <v>28</v>
      </c>
      <c r="E41" s="2" t="s">
        <v>29</v>
      </c>
      <c r="F41" s="3" t="s">
        <v>30</v>
      </c>
      <c r="G41" s="3" t="s">
        <v>31</v>
      </c>
      <c r="H41" s="9">
        <v>480000</v>
      </c>
      <c r="I41" s="12">
        <v>180000</v>
      </c>
      <c r="J41" s="12">
        <f t="shared" si="2"/>
        <v>18</v>
      </c>
      <c r="K41" s="12"/>
      <c r="L41" s="12"/>
      <c r="M41" s="12">
        <v>0</v>
      </c>
      <c r="N41" s="12">
        <f t="shared" si="0"/>
        <v>180000</v>
      </c>
      <c r="O41" s="3"/>
    </row>
    <row r="42" spans="1:15" s="26" customFormat="1" ht="60" x14ac:dyDescent="0.25">
      <c r="A42" s="21">
        <v>6</v>
      </c>
      <c r="B42" s="22" t="s">
        <v>12</v>
      </c>
      <c r="C42" s="22" t="s">
        <v>48</v>
      </c>
      <c r="D42" s="23" t="s">
        <v>129</v>
      </c>
      <c r="E42" s="22" t="s">
        <v>29</v>
      </c>
      <c r="F42" s="24" t="s">
        <v>49</v>
      </c>
      <c r="G42" s="24" t="s">
        <v>21</v>
      </c>
      <c r="H42" s="23">
        <v>350000</v>
      </c>
      <c r="I42" s="25">
        <v>25000</v>
      </c>
      <c r="J42" s="25">
        <v>2.5</v>
      </c>
      <c r="K42" s="25"/>
      <c r="L42" s="25"/>
      <c r="M42" s="25">
        <v>0</v>
      </c>
      <c r="N42" s="25">
        <f t="shared" si="0"/>
        <v>25000</v>
      </c>
      <c r="O42" s="24" t="s">
        <v>127</v>
      </c>
    </row>
    <row r="43" spans="1:15" ht="60" x14ac:dyDescent="0.25">
      <c r="A43" s="11">
        <v>40</v>
      </c>
      <c r="B43" s="2" t="s">
        <v>12</v>
      </c>
      <c r="C43" s="2" t="s">
        <v>116</v>
      </c>
      <c r="D43" s="2" t="s">
        <v>117</v>
      </c>
      <c r="E43" s="2" t="s">
        <v>118</v>
      </c>
      <c r="F43" s="3" t="s">
        <v>119</v>
      </c>
      <c r="G43" s="3" t="s">
        <v>120</v>
      </c>
      <c r="H43" s="9">
        <v>840000</v>
      </c>
      <c r="I43" s="12">
        <v>42000</v>
      </c>
      <c r="J43" s="12">
        <f>I43/10000</f>
        <v>4.2</v>
      </c>
      <c r="K43" s="12"/>
      <c r="L43" s="12"/>
      <c r="M43" s="12">
        <v>0</v>
      </c>
      <c r="N43" s="12">
        <f t="shared" si="0"/>
        <v>42000</v>
      </c>
      <c r="O43" s="3"/>
    </row>
    <row r="44" spans="1:15" x14ac:dyDescent="0.25">
      <c r="B44" s="18"/>
      <c r="C44" s="5"/>
      <c r="D44" s="18"/>
      <c r="E44" s="18"/>
      <c r="F44" s="18"/>
      <c r="G44" s="18"/>
      <c r="H44" s="19"/>
      <c r="I44" s="20">
        <f>SUM(I2:I43)</f>
        <v>1960790</v>
      </c>
      <c r="J44" s="20">
        <f>SUM(J2:J43)</f>
        <v>196.07899999999998</v>
      </c>
      <c r="K44" s="20"/>
      <c r="L44" s="20"/>
      <c r="M44" s="20"/>
      <c r="N44" s="20">
        <f>SUM(N2:N43)</f>
        <v>3212600</v>
      </c>
      <c r="O44" s="5"/>
    </row>
    <row r="45" spans="1:15" x14ac:dyDescent="0.25">
      <c r="D45" s="17"/>
    </row>
    <row r="46" spans="1:15" x14ac:dyDescent="0.25">
      <c r="D46" s="17"/>
    </row>
    <row r="47" spans="1:15" x14ac:dyDescent="0.25">
      <c r="D47" s="17"/>
    </row>
  </sheetData>
  <sortState ref="A2:P42">
    <sortCondition ref="D2:D42"/>
    <sortCondition ref="F2:F4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topLeftCell="A33" workbookViewId="0">
      <selection activeCell="O3" sqref="O3:O45"/>
    </sheetView>
  </sheetViews>
  <sheetFormatPr defaultRowHeight="14.4" x14ac:dyDescent="0.25"/>
  <cols>
    <col min="1" max="1" width="6.44140625" style="4" customWidth="1"/>
    <col min="2" max="12" width="8.88671875" style="4"/>
    <col min="13" max="13" width="8.109375" style="4" customWidth="1"/>
    <col min="14" max="14" width="8.88671875" style="4"/>
    <col min="15" max="15" width="16.44140625" style="4" customWidth="1"/>
    <col min="16" max="16" width="37.44140625" style="10" customWidth="1"/>
    <col min="17" max="16384" width="8.88671875" style="4"/>
  </cols>
  <sheetData>
    <row r="1" spans="1:16" ht="30" customHeight="1" x14ac:dyDescent="0.25">
      <c r="A1" s="38" t="s">
        <v>145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s="10" customFormat="1" ht="72" customHeight="1" x14ac:dyDescent="0.25">
      <c r="A2" s="6" t="s">
        <v>140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123</v>
      </c>
      <c r="K2" s="6" t="s">
        <v>141</v>
      </c>
      <c r="L2" s="6" t="s">
        <v>142</v>
      </c>
      <c r="M2" s="33" t="s">
        <v>144</v>
      </c>
      <c r="N2" s="6" t="s">
        <v>9</v>
      </c>
      <c r="O2" s="6" t="s">
        <v>10</v>
      </c>
      <c r="P2" s="6" t="s">
        <v>11</v>
      </c>
    </row>
    <row r="3" spans="1:16" ht="15.6" customHeight="1" x14ac:dyDescent="0.25">
      <c r="A3" s="1">
        <v>1</v>
      </c>
      <c r="B3" s="1" t="s">
        <v>12</v>
      </c>
      <c r="C3" s="1" t="s">
        <v>13</v>
      </c>
      <c r="D3" s="1" t="s">
        <v>14</v>
      </c>
      <c r="E3" s="7" t="s">
        <v>15</v>
      </c>
      <c r="F3" s="7" t="s">
        <v>16</v>
      </c>
      <c r="G3" s="7" t="s">
        <v>17</v>
      </c>
      <c r="H3" s="7">
        <v>76800</v>
      </c>
      <c r="I3" s="31">
        <v>0</v>
      </c>
      <c r="J3" s="1">
        <v>0</v>
      </c>
      <c r="K3" s="1">
        <v>1</v>
      </c>
      <c r="L3" s="1">
        <f>J3*K3</f>
        <v>0</v>
      </c>
      <c r="M3" s="35">
        <v>38.5</v>
      </c>
      <c r="N3" s="7">
        <v>10800</v>
      </c>
      <c r="O3" s="7">
        <v>10800</v>
      </c>
      <c r="P3" s="8"/>
    </row>
    <row r="4" spans="1:16" ht="15.6" customHeight="1" x14ac:dyDescent="0.25">
      <c r="A4" s="1">
        <v>2</v>
      </c>
      <c r="B4" s="1" t="s">
        <v>12</v>
      </c>
      <c r="C4" s="1" t="s">
        <v>18</v>
      </c>
      <c r="D4" s="1" t="s">
        <v>14</v>
      </c>
      <c r="E4" s="7" t="s">
        <v>19</v>
      </c>
      <c r="F4" s="7" t="s">
        <v>20</v>
      </c>
      <c r="G4" s="7" t="s">
        <v>21</v>
      </c>
      <c r="H4" s="7">
        <v>250000</v>
      </c>
      <c r="I4" s="31">
        <v>50000</v>
      </c>
      <c r="J4" s="1">
        <v>5</v>
      </c>
      <c r="K4" s="1">
        <v>1</v>
      </c>
      <c r="L4" s="1">
        <f t="shared" ref="L4:L44" si="0">J4*K4</f>
        <v>5</v>
      </c>
      <c r="M4" s="36"/>
      <c r="N4" s="7">
        <v>0</v>
      </c>
      <c r="O4" s="7">
        <v>50000</v>
      </c>
      <c r="P4" s="8" t="s">
        <v>22</v>
      </c>
    </row>
    <row r="5" spans="1:16" s="30" customFormat="1" ht="28.8" x14ac:dyDescent="0.25">
      <c r="A5" s="27">
        <v>3</v>
      </c>
      <c r="B5" s="27" t="s">
        <v>12</v>
      </c>
      <c r="C5" s="27" t="s">
        <v>48</v>
      </c>
      <c r="D5" s="27" t="s">
        <v>33</v>
      </c>
      <c r="E5" s="28" t="s">
        <v>29</v>
      </c>
      <c r="F5" s="28" t="s">
        <v>49</v>
      </c>
      <c r="G5" s="28" t="s">
        <v>21</v>
      </c>
      <c r="H5" s="28">
        <v>350000</v>
      </c>
      <c r="I5" s="28">
        <v>245000</v>
      </c>
      <c r="J5" s="27">
        <v>24.5</v>
      </c>
      <c r="K5" s="1">
        <v>1</v>
      </c>
      <c r="L5" s="1">
        <f t="shared" si="0"/>
        <v>24.5</v>
      </c>
      <c r="M5" s="36"/>
      <c r="N5" s="28">
        <v>0</v>
      </c>
      <c r="O5" s="28">
        <v>290000</v>
      </c>
      <c r="P5" s="29" t="s">
        <v>146</v>
      </c>
    </row>
    <row r="6" spans="1:16" ht="15.6" customHeight="1" x14ac:dyDescent="0.25">
      <c r="A6" s="1">
        <v>4</v>
      </c>
      <c r="B6" s="1" t="s">
        <v>12</v>
      </c>
      <c r="C6" s="1" t="s">
        <v>39</v>
      </c>
      <c r="D6" s="1" t="s">
        <v>33</v>
      </c>
      <c r="E6" s="7" t="s">
        <v>34</v>
      </c>
      <c r="F6" s="7" t="s">
        <v>40</v>
      </c>
      <c r="G6" s="7" t="s">
        <v>41</v>
      </c>
      <c r="H6" s="7">
        <v>100000</v>
      </c>
      <c r="I6" s="31">
        <v>20000</v>
      </c>
      <c r="J6" s="1">
        <v>2</v>
      </c>
      <c r="K6" s="1">
        <v>1</v>
      </c>
      <c r="L6" s="1">
        <f t="shared" si="0"/>
        <v>2</v>
      </c>
      <c r="M6" s="36"/>
      <c r="N6" s="7">
        <v>0</v>
      </c>
      <c r="O6" s="7">
        <v>20000</v>
      </c>
      <c r="P6" s="8" t="s">
        <v>22</v>
      </c>
    </row>
    <row r="7" spans="1:16" ht="15.6" customHeight="1" x14ac:dyDescent="0.25">
      <c r="A7" s="1">
        <v>5</v>
      </c>
      <c r="B7" s="1" t="s">
        <v>12</v>
      </c>
      <c r="C7" s="1" t="s">
        <v>32</v>
      </c>
      <c r="D7" s="1" t="s">
        <v>33</v>
      </c>
      <c r="E7" s="7" t="s">
        <v>34</v>
      </c>
      <c r="F7" s="7" t="s">
        <v>35</v>
      </c>
      <c r="G7" s="7" t="s">
        <v>17</v>
      </c>
      <c r="H7" s="7">
        <v>65000</v>
      </c>
      <c r="I7" s="31">
        <v>0</v>
      </c>
      <c r="J7" s="1">
        <v>0</v>
      </c>
      <c r="K7" s="1">
        <v>1</v>
      </c>
      <c r="L7" s="1">
        <f t="shared" si="0"/>
        <v>0</v>
      </c>
      <c r="M7" s="36"/>
      <c r="N7" s="7">
        <v>30000</v>
      </c>
      <c r="O7" s="7">
        <v>30000</v>
      </c>
      <c r="P7" s="8"/>
    </row>
    <row r="8" spans="1:16" ht="15.6" customHeight="1" x14ac:dyDescent="0.25">
      <c r="A8" s="1">
        <v>6</v>
      </c>
      <c r="B8" s="1" t="s">
        <v>12</v>
      </c>
      <c r="C8" s="1" t="s">
        <v>42</v>
      </c>
      <c r="D8" s="1" t="s">
        <v>33</v>
      </c>
      <c r="E8" s="7" t="s">
        <v>29</v>
      </c>
      <c r="F8" s="7" t="s">
        <v>43</v>
      </c>
      <c r="G8" s="7" t="s">
        <v>17</v>
      </c>
      <c r="H8" s="7">
        <v>30000</v>
      </c>
      <c r="I8" s="31">
        <v>0</v>
      </c>
      <c r="J8" s="1">
        <v>0</v>
      </c>
      <c r="K8" s="1">
        <v>1</v>
      </c>
      <c r="L8" s="1">
        <f t="shared" si="0"/>
        <v>0</v>
      </c>
      <c r="M8" s="36"/>
      <c r="N8" s="7">
        <v>10000</v>
      </c>
      <c r="O8" s="7">
        <v>10000</v>
      </c>
      <c r="P8" s="8"/>
    </row>
    <row r="9" spans="1:16" ht="15.6" customHeight="1" x14ac:dyDescent="0.25">
      <c r="A9" s="1">
        <v>7</v>
      </c>
      <c r="B9" s="1" t="s">
        <v>12</v>
      </c>
      <c r="C9" s="1" t="s">
        <v>44</v>
      </c>
      <c r="D9" s="1" t="s">
        <v>33</v>
      </c>
      <c r="E9" s="7" t="s">
        <v>29</v>
      </c>
      <c r="F9" s="7" t="s">
        <v>45</v>
      </c>
      <c r="G9" s="7" t="s">
        <v>17</v>
      </c>
      <c r="H9" s="7">
        <v>49800</v>
      </c>
      <c r="I9" s="31">
        <v>30000</v>
      </c>
      <c r="J9" s="1">
        <v>3</v>
      </c>
      <c r="K9" s="1">
        <v>1</v>
      </c>
      <c r="L9" s="1">
        <f t="shared" si="0"/>
        <v>3</v>
      </c>
      <c r="M9" s="36"/>
      <c r="N9" s="7">
        <v>0</v>
      </c>
      <c r="O9" s="7">
        <v>30000</v>
      </c>
      <c r="P9" s="8"/>
    </row>
    <row r="10" spans="1:16" ht="15.6" customHeight="1" x14ac:dyDescent="0.25">
      <c r="A10" s="1">
        <v>8</v>
      </c>
      <c r="B10" s="1" t="s">
        <v>12</v>
      </c>
      <c r="C10" s="1" t="s">
        <v>46</v>
      </c>
      <c r="D10" s="1" t="s">
        <v>33</v>
      </c>
      <c r="E10" s="7" t="s">
        <v>29</v>
      </c>
      <c r="F10" s="7" t="s">
        <v>47</v>
      </c>
      <c r="G10" s="7" t="s">
        <v>17</v>
      </c>
      <c r="H10" s="7">
        <v>45000</v>
      </c>
      <c r="I10" s="31">
        <v>30000</v>
      </c>
      <c r="J10" s="1">
        <v>3</v>
      </c>
      <c r="K10" s="1">
        <v>1</v>
      </c>
      <c r="L10" s="1">
        <f t="shared" si="0"/>
        <v>3</v>
      </c>
      <c r="M10" s="36"/>
      <c r="N10" s="7">
        <v>0</v>
      </c>
      <c r="O10" s="7">
        <v>30000</v>
      </c>
      <c r="P10" s="8"/>
    </row>
    <row r="11" spans="1:16" ht="15.6" customHeight="1" x14ac:dyDescent="0.25">
      <c r="A11" s="1">
        <v>9</v>
      </c>
      <c r="B11" s="1" t="s">
        <v>12</v>
      </c>
      <c r="C11" s="1" t="s">
        <v>36</v>
      </c>
      <c r="D11" s="1" t="s">
        <v>33</v>
      </c>
      <c r="E11" s="7" t="s">
        <v>37</v>
      </c>
      <c r="F11" s="7" t="s">
        <v>38</v>
      </c>
      <c r="G11" s="7" t="s">
        <v>17</v>
      </c>
      <c r="H11" s="7">
        <v>30000</v>
      </c>
      <c r="I11" s="31">
        <v>10000</v>
      </c>
      <c r="J11" s="1">
        <v>1</v>
      </c>
      <c r="K11" s="1">
        <v>1</v>
      </c>
      <c r="L11" s="1">
        <f t="shared" si="0"/>
        <v>1</v>
      </c>
      <c r="M11" s="37"/>
      <c r="N11" s="7">
        <v>0</v>
      </c>
      <c r="O11" s="7">
        <v>10000</v>
      </c>
      <c r="P11" s="8"/>
    </row>
    <row r="12" spans="1:16" ht="15.6" x14ac:dyDescent="0.25">
      <c r="A12" s="1">
        <v>10</v>
      </c>
      <c r="B12" s="1" t="s">
        <v>12</v>
      </c>
      <c r="C12" s="1" t="s">
        <v>23</v>
      </c>
      <c r="D12" s="1" t="s">
        <v>24</v>
      </c>
      <c r="E12" s="7" t="s">
        <v>19</v>
      </c>
      <c r="F12" s="7" t="s">
        <v>25</v>
      </c>
      <c r="G12" s="7" t="s">
        <v>26</v>
      </c>
      <c r="H12" s="7">
        <v>280000</v>
      </c>
      <c r="I12" s="31">
        <v>0</v>
      </c>
      <c r="J12" s="1">
        <v>0</v>
      </c>
      <c r="K12" s="1">
        <v>1</v>
      </c>
      <c r="L12" s="1">
        <f t="shared" si="0"/>
        <v>0</v>
      </c>
      <c r="M12" s="34">
        <v>0</v>
      </c>
      <c r="N12" s="7">
        <v>100000</v>
      </c>
      <c r="O12" s="7">
        <v>100000</v>
      </c>
      <c r="P12" s="8"/>
    </row>
    <row r="13" spans="1:16" s="30" customFormat="1" ht="28.8" x14ac:dyDescent="0.25">
      <c r="A13" s="27">
        <v>11</v>
      </c>
      <c r="B13" s="27" t="s">
        <v>12</v>
      </c>
      <c r="C13" s="27" t="s">
        <v>68</v>
      </c>
      <c r="D13" s="27" t="s">
        <v>28</v>
      </c>
      <c r="E13" s="28" t="s">
        <v>29</v>
      </c>
      <c r="F13" s="28" t="s">
        <v>70</v>
      </c>
      <c r="G13" s="28" t="s">
        <v>143</v>
      </c>
      <c r="H13" s="28">
        <v>374200</v>
      </c>
      <c r="I13" s="28">
        <v>50000</v>
      </c>
      <c r="J13" s="27">
        <v>5</v>
      </c>
      <c r="K13" s="1">
        <v>1</v>
      </c>
      <c r="L13" s="1">
        <f t="shared" si="0"/>
        <v>5</v>
      </c>
      <c r="M13" s="35">
        <v>23</v>
      </c>
      <c r="N13" s="28">
        <v>0</v>
      </c>
      <c r="O13" s="28">
        <v>50000</v>
      </c>
      <c r="P13" s="29" t="s">
        <v>135</v>
      </c>
    </row>
    <row r="14" spans="1:16" ht="15.6" customHeight="1" x14ac:dyDescent="0.25">
      <c r="A14" s="1">
        <v>12</v>
      </c>
      <c r="B14" s="1" t="s">
        <v>12</v>
      </c>
      <c r="C14" s="1" t="s">
        <v>27</v>
      </c>
      <c r="D14" s="1" t="s">
        <v>28</v>
      </c>
      <c r="E14" s="7" t="s">
        <v>29</v>
      </c>
      <c r="F14" s="7" t="s">
        <v>30</v>
      </c>
      <c r="G14" s="7" t="s">
        <v>31</v>
      </c>
      <c r="H14" s="7">
        <v>480000</v>
      </c>
      <c r="I14" s="31">
        <v>180000</v>
      </c>
      <c r="J14" s="1">
        <v>18</v>
      </c>
      <c r="K14" s="1">
        <v>1</v>
      </c>
      <c r="L14" s="1">
        <f t="shared" si="0"/>
        <v>18</v>
      </c>
      <c r="M14" s="37"/>
      <c r="N14" s="7">
        <v>0</v>
      </c>
      <c r="O14" s="7">
        <v>180000</v>
      </c>
      <c r="P14" s="8"/>
    </row>
    <row r="15" spans="1:16" s="30" customFormat="1" ht="28.8" x14ac:dyDescent="0.25">
      <c r="A15" s="27">
        <v>13</v>
      </c>
      <c r="B15" s="27" t="s">
        <v>12</v>
      </c>
      <c r="C15" s="27" t="s">
        <v>50</v>
      </c>
      <c r="D15" s="27" t="s">
        <v>51</v>
      </c>
      <c r="E15" s="28" t="s">
        <v>52</v>
      </c>
      <c r="F15" s="28" t="s">
        <v>53</v>
      </c>
      <c r="G15" s="28" t="s">
        <v>54</v>
      </c>
      <c r="H15" s="28">
        <v>210000</v>
      </c>
      <c r="I15" s="28">
        <v>140000</v>
      </c>
      <c r="J15" s="27">
        <v>14</v>
      </c>
      <c r="K15" s="1">
        <v>1</v>
      </c>
      <c r="L15" s="1">
        <f t="shared" si="0"/>
        <v>14</v>
      </c>
      <c r="M15" s="35">
        <v>21</v>
      </c>
      <c r="N15" s="28">
        <v>0</v>
      </c>
      <c r="O15" s="28">
        <v>140000</v>
      </c>
      <c r="P15" s="29" t="s">
        <v>131</v>
      </c>
    </row>
    <row r="16" spans="1:16" ht="15.6" customHeight="1" x14ac:dyDescent="0.25">
      <c r="A16" s="1">
        <v>14</v>
      </c>
      <c r="B16" s="1" t="s">
        <v>12</v>
      </c>
      <c r="C16" s="1" t="s">
        <v>55</v>
      </c>
      <c r="D16" s="1" t="s">
        <v>51</v>
      </c>
      <c r="E16" s="7" t="s">
        <v>34</v>
      </c>
      <c r="F16" s="7" t="s">
        <v>56</v>
      </c>
      <c r="G16" s="7" t="s">
        <v>57</v>
      </c>
      <c r="H16" s="7">
        <v>170000</v>
      </c>
      <c r="I16" s="31">
        <v>70000</v>
      </c>
      <c r="J16" s="1">
        <v>7</v>
      </c>
      <c r="K16" s="1">
        <v>1</v>
      </c>
      <c r="L16" s="1">
        <f t="shared" si="0"/>
        <v>7</v>
      </c>
      <c r="M16" s="37"/>
      <c r="N16" s="7">
        <v>0</v>
      </c>
      <c r="O16" s="7">
        <v>70000</v>
      </c>
      <c r="P16" s="8"/>
    </row>
    <row r="17" spans="1:16" ht="15.6" customHeight="1" x14ac:dyDescent="0.25">
      <c r="A17" s="1">
        <v>15</v>
      </c>
      <c r="B17" s="1" t="s">
        <v>12</v>
      </c>
      <c r="C17" s="1" t="s">
        <v>65</v>
      </c>
      <c r="D17" s="1" t="s">
        <v>59</v>
      </c>
      <c r="E17" s="7" t="s">
        <v>52</v>
      </c>
      <c r="F17" s="7" t="s">
        <v>66</v>
      </c>
      <c r="G17" s="7" t="s">
        <v>67</v>
      </c>
      <c r="H17" s="7">
        <v>950000</v>
      </c>
      <c r="I17" s="31">
        <v>31590</v>
      </c>
      <c r="J17" s="1">
        <v>3.1589999999999998</v>
      </c>
      <c r="K17" s="1">
        <v>1</v>
      </c>
      <c r="L17" s="1">
        <f t="shared" si="0"/>
        <v>3.1589999999999998</v>
      </c>
      <c r="M17" s="35">
        <v>6.359</v>
      </c>
      <c r="N17" s="7">
        <v>268410</v>
      </c>
      <c r="O17" s="7">
        <v>300000</v>
      </c>
      <c r="P17" s="8"/>
    </row>
    <row r="18" spans="1:16" ht="15.6" customHeight="1" x14ac:dyDescent="0.25">
      <c r="A18" s="1">
        <v>16</v>
      </c>
      <c r="B18" s="1" t="s">
        <v>12</v>
      </c>
      <c r="C18" s="1" t="s">
        <v>62</v>
      </c>
      <c r="D18" s="1" t="s">
        <v>59</v>
      </c>
      <c r="E18" s="7" t="s">
        <v>29</v>
      </c>
      <c r="F18" s="7" t="s">
        <v>63</v>
      </c>
      <c r="G18" s="7" t="s">
        <v>64</v>
      </c>
      <c r="H18" s="7">
        <v>200000</v>
      </c>
      <c r="I18" s="31">
        <v>16000</v>
      </c>
      <c r="J18" s="1">
        <v>1.6</v>
      </c>
      <c r="K18" s="1">
        <v>1</v>
      </c>
      <c r="L18" s="1">
        <f t="shared" si="0"/>
        <v>1.6</v>
      </c>
      <c r="M18" s="36"/>
      <c r="N18" s="7">
        <v>64000</v>
      </c>
      <c r="O18" s="7">
        <v>80000</v>
      </c>
      <c r="P18" s="8"/>
    </row>
    <row r="19" spans="1:16" ht="15.6" customHeight="1" x14ac:dyDescent="0.25">
      <c r="A19" s="1">
        <v>17</v>
      </c>
      <c r="B19" s="1" t="s">
        <v>12</v>
      </c>
      <c r="C19" s="1" t="s">
        <v>62</v>
      </c>
      <c r="D19" s="1" t="s">
        <v>59</v>
      </c>
      <c r="E19" s="7" t="s">
        <v>29</v>
      </c>
      <c r="F19" s="7" t="s">
        <v>63</v>
      </c>
      <c r="G19" s="7" t="s">
        <v>64</v>
      </c>
      <c r="H19" s="7">
        <v>200000</v>
      </c>
      <c r="I19" s="31">
        <v>16000</v>
      </c>
      <c r="J19" s="1">
        <v>1.6</v>
      </c>
      <c r="K19" s="1">
        <v>1</v>
      </c>
      <c r="L19" s="1">
        <f t="shared" si="0"/>
        <v>1.6</v>
      </c>
      <c r="M19" s="36"/>
      <c r="N19" s="7">
        <v>64000</v>
      </c>
      <c r="O19" s="7">
        <v>80000</v>
      </c>
      <c r="P19" s="8"/>
    </row>
    <row r="20" spans="1:16" ht="15.6" customHeight="1" x14ac:dyDescent="0.25">
      <c r="A20" s="1">
        <v>18</v>
      </c>
      <c r="B20" s="1" t="s">
        <v>12</v>
      </c>
      <c r="C20" s="1" t="s">
        <v>58</v>
      </c>
      <c r="D20" s="1" t="s">
        <v>59</v>
      </c>
      <c r="E20" s="7" t="s">
        <v>52</v>
      </c>
      <c r="F20" s="7" t="s">
        <v>60</v>
      </c>
      <c r="G20" s="7" t="s">
        <v>61</v>
      </c>
      <c r="H20" s="7">
        <v>252000</v>
      </c>
      <c r="I20" s="31">
        <v>0</v>
      </c>
      <c r="J20" s="1">
        <v>0</v>
      </c>
      <c r="K20" s="1">
        <v>1</v>
      </c>
      <c r="L20" s="1">
        <f t="shared" si="0"/>
        <v>0</v>
      </c>
      <c r="M20" s="36"/>
      <c r="N20" s="7">
        <v>75600</v>
      </c>
      <c r="O20" s="7">
        <v>75600</v>
      </c>
      <c r="P20" s="8"/>
    </row>
    <row r="21" spans="1:16" ht="15.6" customHeight="1" x14ac:dyDescent="0.25">
      <c r="A21" s="1">
        <v>19</v>
      </c>
      <c r="B21" s="1" t="s">
        <v>12</v>
      </c>
      <c r="C21" s="1" t="s">
        <v>58</v>
      </c>
      <c r="D21" s="1" t="s">
        <v>59</v>
      </c>
      <c r="E21" s="7" t="s">
        <v>52</v>
      </c>
      <c r="F21" s="7" t="s">
        <v>60</v>
      </c>
      <c r="G21" s="7" t="s">
        <v>61</v>
      </c>
      <c r="H21" s="7">
        <v>252000</v>
      </c>
      <c r="I21" s="31">
        <v>0</v>
      </c>
      <c r="J21" s="1">
        <v>0</v>
      </c>
      <c r="K21" s="1">
        <v>1</v>
      </c>
      <c r="L21" s="1">
        <f t="shared" si="0"/>
        <v>0</v>
      </c>
      <c r="M21" s="37"/>
      <c r="N21" s="7">
        <v>176400</v>
      </c>
      <c r="O21" s="7">
        <v>176400</v>
      </c>
      <c r="P21" s="8"/>
    </row>
    <row r="22" spans="1:16" s="30" customFormat="1" ht="28.8" x14ac:dyDescent="0.25">
      <c r="A22" s="27">
        <v>20</v>
      </c>
      <c r="B22" s="27" t="s">
        <v>12</v>
      </c>
      <c r="C22" s="27" t="s">
        <v>68</v>
      </c>
      <c r="D22" s="27" t="s">
        <v>69</v>
      </c>
      <c r="E22" s="28" t="s">
        <v>29</v>
      </c>
      <c r="F22" s="28" t="s">
        <v>70</v>
      </c>
      <c r="G22" s="28" t="s">
        <v>71</v>
      </c>
      <c r="H22" s="28">
        <v>374200</v>
      </c>
      <c r="I22" s="28">
        <v>274200</v>
      </c>
      <c r="J22" s="27">
        <v>27.42</v>
      </c>
      <c r="K22" s="1">
        <v>1</v>
      </c>
      <c r="L22" s="1">
        <f t="shared" si="0"/>
        <v>27.42</v>
      </c>
      <c r="M22" s="34">
        <v>27.42</v>
      </c>
      <c r="N22" s="28">
        <v>0</v>
      </c>
      <c r="O22" s="28">
        <v>274200</v>
      </c>
      <c r="P22" s="29" t="s">
        <v>135</v>
      </c>
    </row>
    <row r="23" spans="1:16" s="30" customFormat="1" ht="28.8" x14ac:dyDescent="0.25">
      <c r="A23" s="27">
        <v>21</v>
      </c>
      <c r="B23" s="27" t="s">
        <v>12</v>
      </c>
      <c r="C23" s="27" t="s">
        <v>48</v>
      </c>
      <c r="D23" s="27" t="s">
        <v>128</v>
      </c>
      <c r="E23" s="28" t="s">
        <v>29</v>
      </c>
      <c r="F23" s="28" t="s">
        <v>49</v>
      </c>
      <c r="G23" s="28" t="s">
        <v>21</v>
      </c>
      <c r="H23" s="28">
        <v>350000</v>
      </c>
      <c r="I23" s="28">
        <v>70000</v>
      </c>
      <c r="J23" s="27">
        <v>7</v>
      </c>
      <c r="K23" s="1">
        <v>1</v>
      </c>
      <c r="L23" s="1">
        <f t="shared" si="0"/>
        <v>7</v>
      </c>
      <c r="M23" s="34">
        <v>7</v>
      </c>
      <c r="N23" s="28">
        <v>0</v>
      </c>
      <c r="O23" s="28">
        <v>25000</v>
      </c>
      <c r="P23" s="29" t="s">
        <v>147</v>
      </c>
    </row>
    <row r="24" spans="1:16" ht="15.6" x14ac:dyDescent="0.25">
      <c r="A24" s="1">
        <v>22</v>
      </c>
      <c r="B24" s="1" t="s">
        <v>12</v>
      </c>
      <c r="C24" s="1" t="s">
        <v>72</v>
      </c>
      <c r="D24" s="1" t="s">
        <v>73</v>
      </c>
      <c r="E24" s="7" t="s">
        <v>34</v>
      </c>
      <c r="F24" s="7" t="s">
        <v>40</v>
      </c>
      <c r="G24" s="7" t="s">
        <v>41</v>
      </c>
      <c r="H24" s="7">
        <v>100000</v>
      </c>
      <c r="I24" s="31">
        <v>20000</v>
      </c>
      <c r="J24" s="1">
        <v>2</v>
      </c>
      <c r="K24" s="1">
        <v>1</v>
      </c>
      <c r="L24" s="1">
        <f t="shared" si="0"/>
        <v>2</v>
      </c>
      <c r="M24" s="34">
        <v>2</v>
      </c>
      <c r="N24" s="7">
        <v>0</v>
      </c>
      <c r="O24" s="7">
        <v>20000</v>
      </c>
      <c r="P24" s="8" t="s">
        <v>22</v>
      </c>
    </row>
    <row r="25" spans="1:16" ht="15.6" customHeight="1" x14ac:dyDescent="0.25">
      <c r="A25" s="1">
        <v>23</v>
      </c>
      <c r="B25" s="1" t="s">
        <v>12</v>
      </c>
      <c r="C25" s="1" t="s">
        <v>78</v>
      </c>
      <c r="D25" s="1" t="s">
        <v>75</v>
      </c>
      <c r="E25" s="7" t="s">
        <v>34</v>
      </c>
      <c r="F25" s="7" t="s">
        <v>79</v>
      </c>
      <c r="G25" s="7" t="s">
        <v>77</v>
      </c>
      <c r="H25" s="7">
        <v>90000</v>
      </c>
      <c r="I25" s="31">
        <v>90000</v>
      </c>
      <c r="J25" s="1">
        <v>9</v>
      </c>
      <c r="K25" s="1">
        <v>1</v>
      </c>
      <c r="L25" s="1">
        <f t="shared" si="0"/>
        <v>9</v>
      </c>
      <c r="M25" s="35">
        <v>33</v>
      </c>
      <c r="N25" s="7">
        <v>0</v>
      </c>
      <c r="O25" s="7">
        <v>90000</v>
      </c>
      <c r="P25" s="8"/>
    </row>
    <row r="26" spans="1:16" ht="15.6" customHeight="1" x14ac:dyDescent="0.25">
      <c r="A26" s="1">
        <v>24</v>
      </c>
      <c r="B26" s="1" t="s">
        <v>12</v>
      </c>
      <c r="C26" s="1" t="s">
        <v>80</v>
      </c>
      <c r="D26" s="1" t="s">
        <v>75</v>
      </c>
      <c r="E26" s="7" t="s">
        <v>15</v>
      </c>
      <c r="F26" s="7" t="s">
        <v>81</v>
      </c>
      <c r="G26" s="7" t="s">
        <v>82</v>
      </c>
      <c r="H26" s="7">
        <v>450000</v>
      </c>
      <c r="I26" s="31">
        <v>90000</v>
      </c>
      <c r="J26" s="1">
        <v>9</v>
      </c>
      <c r="K26" s="1">
        <v>1</v>
      </c>
      <c r="L26" s="1">
        <f t="shared" si="0"/>
        <v>9</v>
      </c>
      <c r="M26" s="36"/>
      <c r="N26" s="7">
        <v>0</v>
      </c>
      <c r="O26" s="7">
        <v>90000</v>
      </c>
      <c r="P26" s="8"/>
    </row>
    <row r="27" spans="1:16" ht="15.6" customHeight="1" x14ac:dyDescent="0.25">
      <c r="A27" s="1">
        <v>25</v>
      </c>
      <c r="B27" s="1" t="s">
        <v>12</v>
      </c>
      <c r="C27" s="1" t="s">
        <v>80</v>
      </c>
      <c r="D27" s="1" t="s">
        <v>75</v>
      </c>
      <c r="E27" s="7" t="s">
        <v>15</v>
      </c>
      <c r="F27" s="7" t="s">
        <v>81</v>
      </c>
      <c r="G27" s="7" t="s">
        <v>82</v>
      </c>
      <c r="H27" s="7">
        <v>450000</v>
      </c>
      <c r="I27" s="31">
        <v>100000</v>
      </c>
      <c r="J27" s="1">
        <v>10</v>
      </c>
      <c r="K27" s="1">
        <v>1</v>
      </c>
      <c r="L27" s="1">
        <f t="shared" si="0"/>
        <v>10</v>
      </c>
      <c r="M27" s="36"/>
      <c r="N27" s="7">
        <v>0</v>
      </c>
      <c r="O27" s="7">
        <v>100000</v>
      </c>
      <c r="P27" s="8"/>
    </row>
    <row r="28" spans="1:16" ht="15.6" customHeight="1" x14ac:dyDescent="0.25">
      <c r="A28" s="1">
        <v>26</v>
      </c>
      <c r="B28" s="1" t="s">
        <v>12</v>
      </c>
      <c r="C28" s="1" t="s">
        <v>74</v>
      </c>
      <c r="D28" s="1" t="s">
        <v>75</v>
      </c>
      <c r="E28" s="7" t="s">
        <v>15</v>
      </c>
      <c r="F28" s="7" t="s">
        <v>76</v>
      </c>
      <c r="G28" s="7" t="s">
        <v>77</v>
      </c>
      <c r="H28" s="7">
        <v>50000</v>
      </c>
      <c r="I28" s="31">
        <v>50000</v>
      </c>
      <c r="J28" s="1">
        <v>5</v>
      </c>
      <c r="K28" s="1">
        <v>1</v>
      </c>
      <c r="L28" s="1">
        <f t="shared" si="0"/>
        <v>5</v>
      </c>
      <c r="M28" s="37"/>
      <c r="N28" s="7">
        <v>0</v>
      </c>
      <c r="O28" s="7">
        <v>50000</v>
      </c>
      <c r="P28" s="8" t="s">
        <v>22</v>
      </c>
    </row>
    <row r="29" spans="1:16" s="30" customFormat="1" ht="28.8" x14ac:dyDescent="0.25">
      <c r="A29" s="27">
        <v>27</v>
      </c>
      <c r="B29" s="27" t="s">
        <v>12</v>
      </c>
      <c r="C29" s="27" t="s">
        <v>50</v>
      </c>
      <c r="D29" s="27" t="s">
        <v>133</v>
      </c>
      <c r="E29" s="28" t="s">
        <v>52</v>
      </c>
      <c r="F29" s="28" t="s">
        <v>53</v>
      </c>
      <c r="G29" s="28" t="s">
        <v>54</v>
      </c>
      <c r="H29" s="28">
        <v>210000</v>
      </c>
      <c r="I29" s="28">
        <v>20000</v>
      </c>
      <c r="J29" s="27">
        <v>2</v>
      </c>
      <c r="K29" s="1">
        <v>1</v>
      </c>
      <c r="L29" s="1">
        <f t="shared" si="0"/>
        <v>2</v>
      </c>
      <c r="M29" s="34">
        <v>2</v>
      </c>
      <c r="N29" s="28">
        <v>0</v>
      </c>
      <c r="O29" s="28">
        <v>20000</v>
      </c>
      <c r="P29" s="29" t="s">
        <v>131</v>
      </c>
    </row>
    <row r="30" spans="1:16" s="30" customFormat="1" ht="28.8" x14ac:dyDescent="0.25">
      <c r="A30" s="27">
        <v>28</v>
      </c>
      <c r="B30" s="27" t="s">
        <v>12</v>
      </c>
      <c r="C30" s="27" t="s">
        <v>68</v>
      </c>
      <c r="D30" s="27" t="s">
        <v>137</v>
      </c>
      <c r="E30" s="28" t="s">
        <v>29</v>
      </c>
      <c r="F30" s="28" t="s">
        <v>70</v>
      </c>
      <c r="G30" s="28" t="s">
        <v>71</v>
      </c>
      <c r="H30" s="28">
        <v>374200</v>
      </c>
      <c r="I30" s="28">
        <v>50000</v>
      </c>
      <c r="J30" s="27">
        <v>5</v>
      </c>
      <c r="K30" s="1">
        <v>1</v>
      </c>
      <c r="L30" s="1">
        <f t="shared" si="0"/>
        <v>5</v>
      </c>
      <c r="M30" s="34">
        <v>5</v>
      </c>
      <c r="N30" s="28">
        <v>0</v>
      </c>
      <c r="O30" s="28">
        <v>50000</v>
      </c>
      <c r="P30" s="29" t="s">
        <v>135</v>
      </c>
    </row>
    <row r="31" spans="1:16" ht="15.6" customHeight="1" x14ac:dyDescent="0.25">
      <c r="A31" s="1">
        <v>29</v>
      </c>
      <c r="B31" s="1" t="s">
        <v>12</v>
      </c>
      <c r="C31" s="1" t="s">
        <v>100</v>
      </c>
      <c r="D31" s="1" t="s">
        <v>84</v>
      </c>
      <c r="E31" s="7" t="s">
        <v>15</v>
      </c>
      <c r="F31" s="7" t="s">
        <v>101</v>
      </c>
      <c r="G31" s="7" t="s">
        <v>102</v>
      </c>
      <c r="H31" s="7">
        <v>90000</v>
      </c>
      <c r="I31" s="31">
        <v>0</v>
      </c>
      <c r="J31" s="1">
        <v>0</v>
      </c>
      <c r="K31" s="1">
        <v>1</v>
      </c>
      <c r="L31" s="1">
        <f t="shared" si="0"/>
        <v>0</v>
      </c>
      <c r="M31" s="35">
        <v>21.6</v>
      </c>
      <c r="N31" s="7">
        <v>30000</v>
      </c>
      <c r="O31" s="7">
        <v>30000</v>
      </c>
      <c r="P31" s="8"/>
    </row>
    <row r="32" spans="1:16" ht="15.6" customHeight="1" x14ac:dyDescent="0.25">
      <c r="A32" s="1">
        <v>30</v>
      </c>
      <c r="B32" s="1" t="s">
        <v>12</v>
      </c>
      <c r="C32" s="1" t="s">
        <v>100</v>
      </c>
      <c r="D32" s="1" t="s">
        <v>84</v>
      </c>
      <c r="E32" s="7" t="s">
        <v>15</v>
      </c>
      <c r="F32" s="7" t="s">
        <v>101</v>
      </c>
      <c r="G32" s="7" t="s">
        <v>102</v>
      </c>
      <c r="H32" s="7">
        <v>90000</v>
      </c>
      <c r="I32" s="31">
        <v>0</v>
      </c>
      <c r="J32" s="1">
        <v>0</v>
      </c>
      <c r="K32" s="1">
        <v>1</v>
      </c>
      <c r="L32" s="1">
        <f t="shared" si="0"/>
        <v>0</v>
      </c>
      <c r="M32" s="36"/>
      <c r="N32" s="7">
        <v>30000</v>
      </c>
      <c r="O32" s="7">
        <v>30000</v>
      </c>
      <c r="P32" s="8"/>
    </row>
    <row r="33" spans="1:16" ht="15.6" customHeight="1" x14ac:dyDescent="0.25">
      <c r="A33" s="1">
        <v>31</v>
      </c>
      <c r="B33" s="1" t="s">
        <v>12</v>
      </c>
      <c r="C33" s="1" t="s">
        <v>90</v>
      </c>
      <c r="D33" s="1" t="s">
        <v>84</v>
      </c>
      <c r="E33" s="7" t="s">
        <v>52</v>
      </c>
      <c r="F33" s="7" t="s">
        <v>91</v>
      </c>
      <c r="G33" s="7" t="s">
        <v>92</v>
      </c>
      <c r="H33" s="7">
        <v>110750</v>
      </c>
      <c r="I33" s="31">
        <v>0</v>
      </c>
      <c r="J33" s="1">
        <v>0</v>
      </c>
      <c r="K33" s="1">
        <v>1</v>
      </c>
      <c r="L33" s="1">
        <f t="shared" si="0"/>
        <v>0</v>
      </c>
      <c r="M33" s="36"/>
      <c r="N33" s="7">
        <v>88600</v>
      </c>
      <c r="O33" s="7">
        <v>88600</v>
      </c>
      <c r="P33" s="8"/>
    </row>
    <row r="34" spans="1:16" ht="15.6" customHeight="1" x14ac:dyDescent="0.25">
      <c r="A34" s="1">
        <v>32</v>
      </c>
      <c r="B34" s="1" t="s">
        <v>12</v>
      </c>
      <c r="C34" s="1" t="s">
        <v>83</v>
      </c>
      <c r="D34" s="1" t="s">
        <v>84</v>
      </c>
      <c r="E34" s="7" t="s">
        <v>29</v>
      </c>
      <c r="F34" s="7" t="s">
        <v>85</v>
      </c>
      <c r="G34" s="7" t="s">
        <v>86</v>
      </c>
      <c r="H34" s="7">
        <v>250000</v>
      </c>
      <c r="I34" s="31">
        <v>0</v>
      </c>
      <c r="J34" s="1">
        <v>0</v>
      </c>
      <c r="K34" s="1">
        <v>1</v>
      </c>
      <c r="L34" s="1">
        <f t="shared" si="0"/>
        <v>0</v>
      </c>
      <c r="M34" s="36"/>
      <c r="N34" s="7">
        <v>125000</v>
      </c>
      <c r="O34" s="7">
        <v>125000</v>
      </c>
      <c r="P34" s="8"/>
    </row>
    <row r="35" spans="1:16" ht="15.6" customHeight="1" x14ac:dyDescent="0.25">
      <c r="A35" s="1">
        <v>33</v>
      </c>
      <c r="B35" s="1" t="s">
        <v>12</v>
      </c>
      <c r="C35" s="1" t="s">
        <v>105</v>
      </c>
      <c r="D35" s="1" t="s">
        <v>84</v>
      </c>
      <c r="E35" s="7" t="s">
        <v>29</v>
      </c>
      <c r="F35" s="7" t="s">
        <v>106</v>
      </c>
      <c r="G35" s="7" t="s">
        <v>107</v>
      </c>
      <c r="H35" s="7">
        <v>40000</v>
      </c>
      <c r="I35" s="31">
        <v>40000</v>
      </c>
      <c r="J35" s="1">
        <v>4</v>
      </c>
      <c r="K35" s="1">
        <v>1</v>
      </c>
      <c r="L35" s="1">
        <f t="shared" si="0"/>
        <v>4</v>
      </c>
      <c r="M35" s="36"/>
      <c r="N35" s="7">
        <v>0</v>
      </c>
      <c r="O35" s="7">
        <v>40000</v>
      </c>
      <c r="P35" s="8"/>
    </row>
    <row r="36" spans="1:16" ht="15.6" customHeight="1" x14ac:dyDescent="0.25">
      <c r="A36" s="1">
        <v>34</v>
      </c>
      <c r="B36" s="1" t="s">
        <v>12</v>
      </c>
      <c r="C36" s="1" t="s">
        <v>110</v>
      </c>
      <c r="D36" s="1" t="s">
        <v>84</v>
      </c>
      <c r="E36" s="7" t="s">
        <v>29</v>
      </c>
      <c r="F36" s="7" t="s">
        <v>111</v>
      </c>
      <c r="G36" s="7" t="s">
        <v>107</v>
      </c>
      <c r="H36" s="7">
        <v>210000</v>
      </c>
      <c r="I36" s="31">
        <v>105000</v>
      </c>
      <c r="J36" s="1">
        <v>10.5</v>
      </c>
      <c r="K36" s="1">
        <v>1</v>
      </c>
      <c r="L36" s="1">
        <f t="shared" si="0"/>
        <v>10.5</v>
      </c>
      <c r="M36" s="36"/>
      <c r="N36" s="7">
        <v>0</v>
      </c>
      <c r="O36" s="7">
        <v>105000</v>
      </c>
      <c r="P36" s="8"/>
    </row>
    <row r="37" spans="1:16" ht="15.6" customHeight="1" x14ac:dyDescent="0.25">
      <c r="A37" s="1">
        <v>35</v>
      </c>
      <c r="B37" s="1" t="s">
        <v>12</v>
      </c>
      <c r="C37" s="1" t="s">
        <v>108</v>
      </c>
      <c r="D37" s="1" t="s">
        <v>84</v>
      </c>
      <c r="E37" s="7" t="s">
        <v>29</v>
      </c>
      <c r="F37" s="7" t="s">
        <v>109</v>
      </c>
      <c r="G37" s="7" t="s">
        <v>107</v>
      </c>
      <c r="H37" s="7">
        <v>100000</v>
      </c>
      <c r="I37" s="31">
        <v>50000</v>
      </c>
      <c r="J37" s="1">
        <v>5</v>
      </c>
      <c r="K37" s="1">
        <v>1</v>
      </c>
      <c r="L37" s="1">
        <f t="shared" si="0"/>
        <v>5</v>
      </c>
      <c r="M37" s="36"/>
      <c r="N37" s="7">
        <v>0</v>
      </c>
      <c r="O37" s="7">
        <v>50000</v>
      </c>
      <c r="P37" s="8"/>
    </row>
    <row r="38" spans="1:16" ht="15.6" customHeight="1" x14ac:dyDescent="0.25">
      <c r="A38" s="1">
        <v>36</v>
      </c>
      <c r="B38" s="1" t="s">
        <v>12</v>
      </c>
      <c r="C38" s="1" t="s">
        <v>87</v>
      </c>
      <c r="D38" s="1" t="s">
        <v>84</v>
      </c>
      <c r="E38" s="7" t="s">
        <v>29</v>
      </c>
      <c r="F38" s="7" t="s">
        <v>88</v>
      </c>
      <c r="G38" s="7" t="s">
        <v>89</v>
      </c>
      <c r="H38" s="7">
        <v>54000</v>
      </c>
      <c r="I38" s="31">
        <v>0</v>
      </c>
      <c r="J38" s="1">
        <v>0</v>
      </c>
      <c r="K38" s="1">
        <v>1</v>
      </c>
      <c r="L38" s="1">
        <f t="shared" si="0"/>
        <v>0</v>
      </c>
      <c r="M38" s="36"/>
      <c r="N38" s="7">
        <v>54000</v>
      </c>
      <c r="O38" s="7">
        <v>54000</v>
      </c>
      <c r="P38" s="8"/>
    </row>
    <row r="39" spans="1:16" ht="15.6" customHeight="1" x14ac:dyDescent="0.25">
      <c r="A39" s="1">
        <v>37</v>
      </c>
      <c r="B39" s="1" t="s">
        <v>12</v>
      </c>
      <c r="C39" s="1" t="s">
        <v>103</v>
      </c>
      <c r="D39" s="1" t="s">
        <v>84</v>
      </c>
      <c r="E39" s="7" t="s">
        <v>29</v>
      </c>
      <c r="F39" s="7" t="s">
        <v>104</v>
      </c>
      <c r="G39" s="7" t="s">
        <v>89</v>
      </c>
      <c r="H39" s="7">
        <v>96000</v>
      </c>
      <c r="I39" s="31">
        <v>21000</v>
      </c>
      <c r="J39" s="1">
        <v>2.1</v>
      </c>
      <c r="K39" s="1">
        <v>1</v>
      </c>
      <c r="L39" s="1">
        <f t="shared" si="0"/>
        <v>2.1</v>
      </c>
      <c r="M39" s="36"/>
      <c r="N39" s="7">
        <v>0</v>
      </c>
      <c r="O39" s="7">
        <v>21000</v>
      </c>
      <c r="P39" s="8"/>
    </row>
    <row r="40" spans="1:16" ht="15.6" customHeight="1" x14ac:dyDescent="0.25">
      <c r="A40" s="1">
        <v>38</v>
      </c>
      <c r="B40" s="1" t="s">
        <v>12</v>
      </c>
      <c r="C40" s="1" t="s">
        <v>98</v>
      </c>
      <c r="D40" s="1" t="s">
        <v>84</v>
      </c>
      <c r="E40" s="7" t="s">
        <v>94</v>
      </c>
      <c r="F40" s="7" t="s">
        <v>99</v>
      </c>
      <c r="G40" s="7" t="s">
        <v>89</v>
      </c>
      <c r="H40" s="7">
        <v>90000</v>
      </c>
      <c r="I40" s="31">
        <v>0</v>
      </c>
      <c r="J40" s="1">
        <v>0</v>
      </c>
      <c r="K40" s="1">
        <v>1</v>
      </c>
      <c r="L40" s="1">
        <f t="shared" si="0"/>
        <v>0</v>
      </c>
      <c r="M40" s="36"/>
      <c r="N40" s="7">
        <v>45000</v>
      </c>
      <c r="O40" s="7">
        <v>45000</v>
      </c>
      <c r="P40" s="8"/>
    </row>
    <row r="41" spans="1:16" ht="15.6" customHeight="1" x14ac:dyDescent="0.25">
      <c r="A41" s="1">
        <v>39</v>
      </c>
      <c r="B41" s="1" t="s">
        <v>12</v>
      </c>
      <c r="C41" s="1" t="s">
        <v>93</v>
      </c>
      <c r="D41" s="1" t="s">
        <v>84</v>
      </c>
      <c r="E41" s="7" t="s">
        <v>94</v>
      </c>
      <c r="F41" s="7" t="s">
        <v>95</v>
      </c>
      <c r="G41" s="7" t="s">
        <v>89</v>
      </c>
      <c r="H41" s="7">
        <v>80000</v>
      </c>
      <c r="I41" s="31">
        <v>0</v>
      </c>
      <c r="J41" s="1">
        <v>0</v>
      </c>
      <c r="K41" s="1">
        <v>1</v>
      </c>
      <c r="L41" s="1">
        <f t="shared" si="0"/>
        <v>0</v>
      </c>
      <c r="M41" s="36"/>
      <c r="N41" s="7">
        <v>40000</v>
      </c>
      <c r="O41" s="7">
        <v>40000</v>
      </c>
      <c r="P41" s="8"/>
    </row>
    <row r="42" spans="1:16" ht="15.6" customHeight="1" x14ac:dyDescent="0.25">
      <c r="A42" s="1">
        <v>40</v>
      </c>
      <c r="B42" s="1" t="s">
        <v>12</v>
      </c>
      <c r="C42" s="1" t="s">
        <v>96</v>
      </c>
      <c r="D42" s="1" t="s">
        <v>84</v>
      </c>
      <c r="E42" s="7" t="s">
        <v>94</v>
      </c>
      <c r="F42" s="7" t="s">
        <v>97</v>
      </c>
      <c r="G42" s="7" t="s">
        <v>89</v>
      </c>
      <c r="H42" s="7">
        <v>80000</v>
      </c>
      <c r="I42" s="31">
        <v>0</v>
      </c>
      <c r="J42" s="1">
        <v>0</v>
      </c>
      <c r="K42" s="1">
        <v>1</v>
      </c>
      <c r="L42" s="1">
        <f t="shared" si="0"/>
        <v>0</v>
      </c>
      <c r="M42" s="37"/>
      <c r="N42" s="7">
        <v>40000</v>
      </c>
      <c r="O42" s="7">
        <v>40000</v>
      </c>
      <c r="P42" s="8"/>
    </row>
    <row r="43" spans="1:16" ht="15.6" x14ac:dyDescent="0.25">
      <c r="A43" s="1">
        <v>41</v>
      </c>
      <c r="B43" s="1" t="s">
        <v>12</v>
      </c>
      <c r="C43" s="1" t="s">
        <v>112</v>
      </c>
      <c r="D43" s="1" t="s">
        <v>113</v>
      </c>
      <c r="E43" s="7" t="s">
        <v>15</v>
      </c>
      <c r="F43" s="7" t="s">
        <v>114</v>
      </c>
      <c r="G43" s="7" t="s">
        <v>115</v>
      </c>
      <c r="H43" s="7">
        <v>50000</v>
      </c>
      <c r="I43" s="31">
        <v>50000</v>
      </c>
      <c r="J43" s="1">
        <v>5</v>
      </c>
      <c r="K43" s="1">
        <v>1</v>
      </c>
      <c r="L43" s="1">
        <f t="shared" si="0"/>
        <v>5</v>
      </c>
      <c r="M43" s="34">
        <v>5</v>
      </c>
      <c r="N43" s="7">
        <v>0</v>
      </c>
      <c r="O43" s="7">
        <v>50000</v>
      </c>
      <c r="P43" s="8"/>
    </row>
    <row r="44" spans="1:16" ht="15.6" x14ac:dyDescent="0.25">
      <c r="A44" s="1">
        <v>42</v>
      </c>
      <c r="B44" s="1" t="s">
        <v>12</v>
      </c>
      <c r="C44" s="1" t="s">
        <v>116</v>
      </c>
      <c r="D44" s="1" t="s">
        <v>117</v>
      </c>
      <c r="E44" s="7" t="s">
        <v>118</v>
      </c>
      <c r="F44" s="7" t="s">
        <v>119</v>
      </c>
      <c r="G44" s="7" t="s">
        <v>120</v>
      </c>
      <c r="H44" s="7">
        <v>840000</v>
      </c>
      <c r="I44" s="31">
        <v>42000</v>
      </c>
      <c r="J44" s="1">
        <v>4.2</v>
      </c>
      <c r="K44" s="1">
        <v>1</v>
      </c>
      <c r="L44" s="1">
        <f t="shared" si="0"/>
        <v>4.2</v>
      </c>
      <c r="M44" s="34">
        <v>4.2</v>
      </c>
      <c r="N44" s="7">
        <v>0</v>
      </c>
      <c r="O44" s="7">
        <v>42000</v>
      </c>
      <c r="P44" s="8"/>
    </row>
    <row r="45" spans="1:16" x14ac:dyDescent="0.25">
      <c r="I45" s="32">
        <f>SUM(I3:I44)</f>
        <v>1960790</v>
      </c>
      <c r="O45" s="4">
        <f>SUM(O3:O44)</f>
        <v>3212600</v>
      </c>
    </row>
    <row r="46" spans="1:16" x14ac:dyDescent="0.25">
      <c r="L46" s="4">
        <f>SUM(L3:L45)</f>
        <v>196.07899999999998</v>
      </c>
      <c r="M46" s="4">
        <f>SUM(M3:M45)</f>
        <v>196.07899999999998</v>
      </c>
    </row>
  </sheetData>
  <sortState ref="A2:P44">
    <sortCondition ref="D2:D44"/>
    <sortCondition ref="F2:F44"/>
  </sortState>
  <mergeCells count="7">
    <mergeCell ref="M25:M28"/>
    <mergeCell ref="M31:M42"/>
    <mergeCell ref="A1:P1"/>
    <mergeCell ref="M3:M11"/>
    <mergeCell ref="M13:M14"/>
    <mergeCell ref="M15:M16"/>
    <mergeCell ref="M17:M2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2013-12-19T01:06:24Z</dcterms:modified>
</cp:coreProperties>
</file>